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2"/>
  <workbookPr/>
  <mc:AlternateContent xmlns:mc="http://schemas.openxmlformats.org/markup-compatibility/2006">
    <mc:Choice Requires="x15">
      <x15ac:absPath xmlns:x15ac="http://schemas.microsoft.com/office/spreadsheetml/2010/11/ac" url="C:\Users\le-tacon\Desktop\Fiche MCC2025\Patrimoine gastronomique Escoffier (Tours)\"/>
    </mc:Choice>
  </mc:AlternateContent>
  <xr:revisionPtr revIDLastSave="0" documentId="8_{E0E4FFB0-6B4E-47C5-86D9-98114D75EF62}" xr6:coauthVersionLast="47" xr6:coauthVersionMax="47" xr10:uidLastSave="{00000000-0000-0000-0000-000000000000}"/>
  <bookViews>
    <workbookView xWindow="0" yWindow="0" windowWidth="28770" windowHeight="11970" firstSheet="1" activeTab="1" xr2:uid="{00000000-000D-0000-FFFF-FFFF00000000}"/>
  </bookViews>
  <sheets>
    <sheet name="Résumé de l’exportation" sheetId="1" r:id="rId1"/>
    <sheet name="MCC UE et EC Session unique" sheetId="2" r:id="rId2"/>
    <sheet name="RGP  session uniqu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9" i="2" l="1"/>
  <c r="M8" i="2"/>
  <c r="H8" i="2" l="1"/>
  <c r="G8" i="2"/>
  <c r="J35" i="2" l="1"/>
  <c r="M23" i="2"/>
  <c r="G23" i="2"/>
  <c r="M43" i="2"/>
  <c r="H43" i="2"/>
  <c r="H49" i="2" l="1"/>
  <c r="M70" i="2" l="1"/>
  <c r="H70" i="2"/>
  <c r="J43" i="2"/>
  <c r="M35" i="2"/>
  <c r="H35" i="2"/>
  <c r="G35" i="2"/>
  <c r="N31" i="2"/>
  <c r="M31" i="2"/>
  <c r="J31" i="2"/>
  <c r="H31" i="2"/>
  <c r="H23" i="2"/>
  <c r="M18" i="2"/>
  <c r="G18" i="2"/>
  <c r="J76" i="2" l="1"/>
  <c r="H76" i="2"/>
  <c r="M76" i="2"/>
  <c r="G76" i="2"/>
  <c r="E76" i="2" l="1"/>
</calcChain>
</file>

<file path=xl/sharedStrings.xml><?xml version="1.0" encoding="utf-8"?>
<sst xmlns="http://schemas.openxmlformats.org/spreadsheetml/2006/main" count="320" uniqueCount="153">
  <si>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</si>
  <si>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</si>
  <si>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</si>
  <si>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</si>
  <si>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MCC UE et EC Session unique</t>
  </si>
  <si>
    <t>Tableau 1</t>
  </si>
  <si>
    <t>RGP  session unique</t>
  </si>
  <si>
    <t>Licence professionnelle  Mention "Métiers des arts culinaires et des arts de la table"</t>
  </si>
  <si>
    <t>Directeur de la licence : Sébastien Le Tacon</t>
  </si>
  <si>
    <t>Parcours Patrimoine gastronomique international Disciples Escoffier</t>
  </si>
  <si>
    <t xml:space="preserve"> Responsable pédagigique du parcours :  Philippe Couloignier</t>
  </si>
  <si>
    <t>Délocalisée à Notre Dame La Riche</t>
  </si>
  <si>
    <t>Secrétaire Pédagique : Ouafa Djoulait</t>
  </si>
  <si>
    <t>Année 2025-2026</t>
  </si>
  <si>
    <t>répartition horaire</t>
  </si>
  <si>
    <t>Contrôle des Connaissances et des Compétences</t>
  </si>
  <si>
    <t>Niveau L3, Semestre 1 ou 2 ou Annualisée</t>
  </si>
  <si>
    <t>annualisé</t>
  </si>
  <si>
    <t>par étudiant</t>
  </si>
  <si>
    <t>Compétences</t>
  </si>
  <si>
    <t>Pondérations</t>
  </si>
  <si>
    <t>Session Unique</t>
  </si>
  <si>
    <t>2ème session</t>
  </si>
  <si>
    <t>Intitulé des cours</t>
  </si>
  <si>
    <t>Etablissements</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</si>
  <si>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</si>
  <si>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</si>
  <si>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</si>
  <si>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</si>
  <si>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</si>
  <si>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</si>
  <si>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</si>
  <si>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</si>
  <si>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</si>
  <si>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</si>
  <si>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</si>
  <si>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</si>
  <si>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</si>
  <si>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règle de calcul</t>
  </si>
  <si>
    <t>UE obligatoires (préciser le nombre d'UE ou d'EC à choisir ou le nombre d'ECT qui sont au choix)</t>
  </si>
  <si>
    <t>UE1</t>
  </si>
  <si>
    <t>Filière alimentaire, boissons et environnement durable</t>
  </si>
  <si>
    <t>EC1.1 Offre agro-alimentaire</t>
  </si>
  <si>
    <t>NDLR</t>
  </si>
  <si>
    <t>CC</t>
  </si>
  <si>
    <t>E et/ou O</t>
  </si>
  <si>
    <t>EC1.2 Consommation responsable et limiter l'impact sur l'environnement</t>
  </si>
  <si>
    <t>EC1.3 Production des aliments (visites d'exploitations - vignobles - ferme)</t>
  </si>
  <si>
    <t>EC1.4 Produits du luxe alimentaire</t>
  </si>
  <si>
    <t>EC1.5 Démarche de qualité, de certification, de labellisation en tant que valeur ajoutée</t>
  </si>
  <si>
    <t>EC1.6 Organisation de la filière alimentaire</t>
  </si>
  <si>
    <t>EC1.7 Nouvelles tendances gastronomiques</t>
  </si>
  <si>
    <t>EC1.8 Evolution des comportements alimentaires</t>
  </si>
  <si>
    <t>EC1.9 Design des produits, des contenants et de l'espace</t>
  </si>
  <si>
    <t>UE2 Marketing et techniques de management et de commercialisation</t>
  </si>
  <si>
    <t>EC2.1 Marketing de marque et marketing expérientiel</t>
  </si>
  <si>
    <t>EC2.2 Techniques et outils de management</t>
  </si>
  <si>
    <t>EC2.3 Commercialiser dans les services haut de gamme</t>
  </si>
  <si>
    <t>EC2.4 Etude de la tenue et du comportement face au client</t>
  </si>
  <si>
    <t>UE3 Communication digitale et langue</t>
  </si>
  <si>
    <t>EC3.1 Préparation à une certification de niveau de langue</t>
  </si>
  <si>
    <t>EC3.2 Langue étrangère anglais</t>
  </si>
  <si>
    <t>NRLR</t>
  </si>
  <si>
    <t>EC3.3 Logiciels de base</t>
  </si>
  <si>
    <t>EC3.4 Nouvelles technologies</t>
  </si>
  <si>
    <t>EC3.5 Cyber sécurité</t>
  </si>
  <si>
    <t>EC3.5 Communiquer à travers les réseaux sociaux</t>
  </si>
  <si>
    <t>EC3.6 Créer et exploiter un fichier client</t>
  </si>
  <si>
    <t>UE4 Projet tutoré</t>
  </si>
  <si>
    <t>EC4.1 Méthodologie et rédaction</t>
  </si>
  <si>
    <t>EC4.2  Mémoire du projet et soutenance</t>
  </si>
  <si>
    <t>E et O</t>
  </si>
  <si>
    <t>EC4.3 Suivi de projet et travail en autonomie</t>
  </si>
  <si>
    <t>O</t>
  </si>
  <si>
    <t>UE5 International et management interculturel</t>
  </si>
  <si>
    <t>EC5.1 Transmettre, valoriser et exporter une culture gastronomique</t>
  </si>
  <si>
    <t>EC5.2 Principe des pratiques du tourisme responsable</t>
  </si>
  <si>
    <t>CY</t>
  </si>
  <si>
    <t>EC5.3 Cultures alimentaires dans le monde</t>
  </si>
  <si>
    <t>EC5.4 Management interculturel, s'adapter à un autre environnement</t>
  </si>
  <si>
    <t>EC5.5 Prise de fonction à l'international et projet interculturel</t>
  </si>
  <si>
    <t>EC5.6 Préparation de la mission à l'international</t>
  </si>
  <si>
    <t>EC5.7 Mission à l'international et rapport</t>
  </si>
  <si>
    <t>UE6 Période en entreprise</t>
  </si>
  <si>
    <t>EC 6.1 Préparation à l'entreprise</t>
  </si>
  <si>
    <t>EC 6.2 Mise en valeur des softs skills</t>
  </si>
  <si>
    <t>EC 6.3 Travail sur la posture et la dynamique de groupe</t>
  </si>
  <si>
    <t>EC 6.2 Retour et rapport d'expérience</t>
  </si>
  <si>
    <t>EC 6.3 Suivi des étudiants/apprentis et évaluation en entreprise</t>
  </si>
  <si>
    <t>UE7 Techniques professionnelles et conceptualisations</t>
  </si>
  <si>
    <t>EC7.1 Achats et gestion des stocks</t>
  </si>
  <si>
    <t>EC7.2 Mise en place d'actions marketing pour les restaurants éphémères</t>
  </si>
  <si>
    <t>EC7.3 Manager et former le personnel pour les restaurants éphémères</t>
  </si>
  <si>
    <t>EC7.4 Mettre en place une démarche qualité pour les restaurants éphémères</t>
  </si>
  <si>
    <t>EC7.5 Acheter ou louer son matériel professionnel</t>
  </si>
  <si>
    <r>
      <t xml:space="preserve">EC7.6 </t>
    </r>
    <r>
      <rPr>
        <b/>
        <sz val="11"/>
        <color rgb="FF00B050"/>
        <rFont val="Calibri"/>
        <family val="2"/>
      </rPr>
      <t>I</t>
    </r>
    <r>
      <rPr>
        <sz val="11"/>
        <color indexed="8"/>
        <rFont val="Calibri"/>
      </rPr>
      <t>dentifier et analyser des concepts de restauration novateurs à l'étranger</t>
    </r>
  </si>
  <si>
    <t>EC7.7 Créer, aménager et planifier un concept de restauration</t>
  </si>
  <si>
    <t>EC7.8 Œnologie et culture des arômes</t>
  </si>
  <si>
    <t>EC7.8.1 Apprehender les cultures du vin</t>
  </si>
  <si>
    <t>EC7.8.2 Méthode de dégustation</t>
  </si>
  <si>
    <t>EC7.3.3 Ecole du poivre et Terre d'épice</t>
  </si>
  <si>
    <r>
      <t xml:space="preserve">EC7.9 Techniques professionnelles en fonction de la valence choisie : cuisine </t>
    </r>
    <r>
      <rPr>
        <b/>
        <sz val="11"/>
        <color rgb="FF000000"/>
        <rFont val="Calibri"/>
        <family val="2"/>
      </rPr>
      <t>ou</t>
    </r>
    <r>
      <rPr>
        <sz val="11"/>
        <color indexed="8"/>
        <rFont val="Calibri"/>
      </rPr>
      <t xml:space="preserve"> service</t>
    </r>
  </si>
  <si>
    <t>EC7.9.1  Option service : caféologie et Barista</t>
  </si>
  <si>
    <t>EC7.9.2  Option service : patrimoine du geste de service</t>
  </si>
  <si>
    <t>EC7.9.3  Option service : mixologie et moktails</t>
  </si>
  <si>
    <t>EC7.9.4  Option service : scénographie et design d'espace</t>
  </si>
  <si>
    <t>EC7.9.1  Option cuisine : les produits, support de créativité</t>
  </si>
  <si>
    <t>EC7.9.2 Option cuisine : nouvelles tendances culinaires</t>
  </si>
  <si>
    <t>EC7.9.3  Option cuisine : cuisine raisonnée</t>
  </si>
  <si>
    <t>EC7.9.4  Option cuisine : création et innovation culinaire</t>
  </si>
  <si>
    <t>UE8 Piloter un restaurant : animation commerciale, production et management</t>
  </si>
  <si>
    <t>EC8.1 Sourcer, créer et écrire l'offre du restaurant</t>
  </si>
  <si>
    <t>EC8.2 Acheter et passer des commandes</t>
  </si>
  <si>
    <t>EC8.3 Créer  des outils de contrôles et de suivi</t>
  </si>
  <si>
    <t>EC8.4 Organiser la production et la commercialisation</t>
  </si>
  <si>
    <t>EC8.5 Exploiter le restaurant Ephémère</t>
  </si>
  <si>
    <t>Total heures étudiant obligatoires "Acronyme"</t>
  </si>
  <si>
    <t>Modalités de Contrôle des Connaissances</t>
  </si>
  <si>
    <t>LP Métiers des arts culinaires et des arts de la table</t>
  </si>
  <si>
    <t>Parcours Management de la Restauration</t>
  </si>
  <si>
    <t>Arrêté du 17 novembre 1999</t>
  </si>
  <si>
    <t xml:space="preserve">Absence des étudiants aux examens </t>
  </si>
  <si>
    <r>
      <rPr>
        <b/>
        <sz val="10"/>
        <rFont val="Calibri"/>
        <family val="2"/>
      </rPr>
      <t>Régle numéro 1 :</t>
    </r>
    <r>
      <rPr>
        <sz val="10"/>
        <rFont val="Calibri"/>
        <family val="2"/>
      </rPr>
      <t xml:space="preserve"> si une Absence Injustifiée (ABI) est saisie au niveau de l'épreuve, le Relévé des Acquis indiquera  "Absence Injustifiée"  </t>
    </r>
  </si>
  <si>
    <t>à la place de la note , la moyenne de l'étudaint à l'EC, à l'UE, à l'année est calulée avec un 0/20</t>
  </si>
  <si>
    <r>
      <rPr>
        <b/>
        <sz val="10"/>
        <rFont val="Calibri"/>
        <family val="2"/>
      </rPr>
      <t>Règle numéro 2 :</t>
    </r>
    <r>
      <rPr>
        <sz val="10"/>
        <rFont val="Calibri"/>
        <family val="2"/>
      </rPr>
      <t xml:space="preserve"> si une Absence Justifiée (ABJ) est saisie au niveau de l'épreuve, le Relévé des Acquis indiquera  "Absence Justifiée"</t>
    </r>
  </si>
  <si>
    <t xml:space="preserve"> à la place de la note , la moyenne de l'étudaint à l'EC  à l'UE, à l'année est calulée avec un 0/20</t>
  </si>
  <si>
    <t>Compensations Capitalisation</t>
  </si>
  <si>
    <t xml:space="preserve">La formation de Licence professionnelle est annualisée </t>
  </si>
  <si>
    <t>Oui</t>
  </si>
  <si>
    <t xml:space="preserve">Les UE obtenus avec une note supérieure à 10/20 sont capitalisées </t>
  </si>
  <si>
    <t xml:space="preserve">Toutes les UE obtenues par compensation sont capitalisées </t>
  </si>
  <si>
    <t xml:space="preserve"> La note finale de l'UE est la moyenne pondérée des EC constitutifs affectés de leurs ECTS </t>
  </si>
  <si>
    <t>Un affichage ou une communication des règles du contrôle continu, sous la responsabilité de l'enseignant, est obligatoire un mois au plus tard après la rentrée</t>
  </si>
  <si>
    <t>des étudiants</t>
  </si>
  <si>
    <t>Règles concernant la période en alternance de Licence Professionnelle</t>
  </si>
  <si>
    <t>Durée de la période en alternance Professionnel</t>
  </si>
  <si>
    <t>h</t>
  </si>
  <si>
    <t xml:space="preserve">La période en alternance fait l'objet d'un rapport écrit </t>
  </si>
  <si>
    <t>La période en alternance fait l'objet d'une soutenance orale</t>
  </si>
  <si>
    <t>L'étudiant peut choisir de présenter un rapport écrit et d'une soutenance orale en anglais</t>
  </si>
  <si>
    <t>Nombre de notes entrant dans la règle de calcul de la note finale de la Mission en entreprise</t>
  </si>
  <si>
    <t>Les 6 ECTS de l'EC Mission en entreprise est la moyenne pondérée des notes suivantes :</t>
  </si>
  <si>
    <t>1 ECTS pour la préparation à l'entreprise +2 ECTS pour le mémoire + 1 ECTS pour la soutenance orale + 2  ECTS pour la note d'entreprise</t>
  </si>
  <si>
    <t>Mode de validation de la Licence Professionnelle</t>
  </si>
  <si>
    <t>Les choix d'UE sont validés par l'équipe pédagogique, le Nb d'ECTS est égal à  60 pour l'année</t>
  </si>
  <si>
    <t>Le diplôme de Licence professionnelle repose sur la moyenne de l'année de LP</t>
  </si>
  <si>
    <t>La moyenne à l'UE 4 doit être supérieure ou égale à 10/20</t>
  </si>
  <si>
    <t>La moyenne à l'UE 6 doit être supérieure ou égale à 10/20</t>
  </si>
  <si>
    <t>Le jury autorise le redoublement de la Licence Professionnelle</t>
  </si>
  <si>
    <t>Nombre : 1</t>
  </si>
  <si>
    <t>Mode de calcul de la mention P, AB, B, TB de Licence professionnelle</t>
  </si>
  <si>
    <t>Mention du diplôme : mention Passable : 10≤m&lt;12 ; Assez-Bien : 12≤m&lt;14 ; Bien : 14≤m&lt;16 ; Très Bien : m≥16</t>
  </si>
  <si>
    <t>La mention au diplôme de Licence Professionnelle repose sur la moyenne de l'année de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</si>
</sst>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indexed="8"/>
      <name val="Arial"/>
    </font>
    <font>
      <sz val="12"/>
      <color indexed="8"/>
      <name val="Arial"/>
    </font>
    <font>
      <sz val="14"/>
      <color indexed="8"/>
      <name val="Arial"/>
    </font>
    <font>
      <u/>
      <sz val="12"/>
      <color indexed="11"/>
      <name val="Arial"/>
    </font>
    <font>
      <b/>
      <sz val="12"/>
      <color indexed="12"/>
      <name val="Calibri"/>
    </font>
    <font>
      <sz val="12"/>
      <color indexed="12"/>
      <name val="Calibri"/>
    </font>
    <font>
      <sz val="6"/>
      <color indexed="12"/>
      <name val="Calibri"/>
    </font>
    <font>
      <sz val="10"/>
      <color indexed="12"/>
      <name val="Calibri"/>
    </font>
    <font>
      <sz val="9"/>
      <color indexed="12"/>
      <name val="Calibri"/>
    </font>
    <font>
      <b/>
      <sz val="10"/>
      <color indexed="12"/>
      <name val="Calibri"/>
    </font>
    <font>
      <b/>
      <sz val="10"/>
      <color indexed="8"/>
      <name val="Calibri"/>
    </font>
    <font>
      <b/>
      <sz val="12"/>
      <color indexed="8"/>
      <name val="Calibri"/>
    </font>
    <font>
      <sz val="10"/>
      <color indexed="8"/>
      <name val="Calibri"/>
    </font>
    <font>
      <sz val="9"/>
      <color indexed="8"/>
      <name val="Calibri"/>
    </font>
    <font>
      <sz val="11"/>
      <color indexed="8"/>
      <name val="Calibri"/>
    </font>
    <font>
      <sz val="8"/>
      <color indexed="8"/>
      <name val="Calibri"/>
    </font>
    <font>
      <b/>
      <i/>
      <sz val="12"/>
      <color indexed="8"/>
      <name val="Calibri"/>
    </font>
    <font>
      <b/>
      <i/>
      <sz val="11"/>
      <color indexed="8"/>
      <name val="Calibri"/>
    </font>
    <font>
      <sz val="6"/>
      <color indexed="8"/>
      <name val="Calibri"/>
    </font>
    <font>
      <b/>
      <sz val="9"/>
      <color indexed="18"/>
      <name val="Calibri"/>
    </font>
    <font>
      <sz val="9"/>
      <color indexed="18"/>
      <name val="Calibri"/>
    </font>
    <font>
      <b/>
      <sz val="14"/>
      <color indexed="8"/>
      <name val="Calibri"/>
    </font>
    <font>
      <b/>
      <sz val="11"/>
      <color rgb="FF000000"/>
      <name val="Calibri"/>
      <family val="2"/>
    </font>
    <font>
      <sz val="11"/>
      <color indexed="8"/>
      <name val="Calibri"/>
      <family val="2"/>
    </font>
    <font>
      <sz val="11"/>
      <name val="Calibri"/>
      <family val="2"/>
    </font>
    <font>
      <sz val="8"/>
      <color indexed="8"/>
      <name val="Calibri"/>
      <family val="2"/>
    </font>
    <font>
      <b/>
      <sz val="12"/>
      <color indexed="12"/>
      <name val="Calibri"/>
      <family val="2"/>
    </font>
    <font>
      <b/>
      <sz val="10"/>
      <color indexed="12"/>
      <name val="Calibri"/>
      <family val="2"/>
    </font>
    <font>
      <sz val="11"/>
      <color indexed="8"/>
      <name val="Arial"/>
    </font>
    <font>
      <b/>
      <sz val="11"/>
      <color rgb="FF00B050"/>
      <name val="Calibri"/>
      <family val="2"/>
    </font>
    <font>
      <b/>
      <sz val="10"/>
      <name val="Calibri"/>
      <family val="2"/>
    </font>
    <font>
      <sz val="11"/>
      <color indexed="8"/>
      <name val="Arial"/>
      <family val="2"/>
    </font>
    <font>
      <sz val="9"/>
      <name val="Calibri"/>
      <family val="2"/>
    </font>
    <font>
      <b/>
      <i/>
      <sz val="11"/>
      <name val="Calibri"/>
      <family val="2"/>
    </font>
    <font>
      <b/>
      <i/>
      <sz val="12"/>
      <name val="Calibri"/>
      <family val="2"/>
    </font>
    <font>
      <sz val="10"/>
      <name val="Calibri"/>
      <family val="2"/>
    </font>
    <font>
      <sz val="11"/>
      <name val="Arial"/>
      <family val="2"/>
    </font>
    <font>
      <b/>
      <i/>
      <sz val="9"/>
      <name val="Calibri"/>
      <family val="2"/>
    </font>
    <font>
      <b/>
      <sz val="10"/>
      <color rgb="FF000000"/>
      <name val="Calibri"/>
    </font>
    <font>
      <b/>
      <sz val="10"/>
      <color rgb="FFFF0000"/>
      <name val="Calibri"/>
      <family val="2"/>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6"/>
        <bgColor auto="1"/>
      </patternFill>
    </fill>
    <fill>
      <patternFill patternType="solid">
        <fgColor indexed="17"/>
        <bgColor auto="1"/>
      </patternFill>
    </fill>
    <fill>
      <patternFill patternType="solid">
        <fgColor theme="7" tint="0.79998168889431442"/>
        <bgColor indexed="64"/>
      </patternFill>
    </fill>
  </fills>
  <borders count="4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14"/>
      </top>
      <bottom/>
      <diagonal/>
    </border>
    <border>
      <left style="thin">
        <color indexed="8"/>
      </left>
      <right/>
      <top/>
      <bottom/>
      <diagonal/>
    </border>
    <border>
      <left/>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style="thin">
        <color indexed="8"/>
      </left>
      <right style="thin">
        <color indexed="8"/>
      </right>
      <top style="thin">
        <color indexed="8"/>
      </top>
      <bottom/>
      <diagonal/>
    </border>
    <border>
      <left style="thin">
        <color indexed="8"/>
      </left>
      <right/>
      <top style="hair">
        <color indexed="8"/>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thin">
        <color indexed="8"/>
      </right>
      <top style="hair">
        <color indexed="8"/>
      </top>
      <bottom style="thin">
        <color indexed="14"/>
      </bottom>
      <diagonal/>
    </border>
    <border>
      <left style="thin">
        <color indexed="8"/>
      </left>
      <right style="thin">
        <color indexed="8"/>
      </right>
      <top/>
      <bottom style="thin">
        <color indexed="14"/>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style="thin">
        <color indexed="8"/>
      </left>
      <right/>
      <top/>
      <bottom style="hair">
        <color indexed="8"/>
      </bottom>
      <diagonal/>
    </border>
    <border>
      <left/>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8"/>
      </top>
      <bottom style="hair">
        <color indexed="8"/>
      </bottom>
      <diagonal/>
    </border>
    <border>
      <left/>
      <right style="thin">
        <color indexed="8"/>
      </right>
      <top style="thin">
        <color indexed="14"/>
      </top>
      <bottom/>
      <diagonal/>
    </border>
    <border>
      <left/>
      <right/>
      <top style="thin">
        <color indexed="64"/>
      </top>
      <bottom/>
      <diagonal/>
    </border>
    <border>
      <left/>
      <right style="thin">
        <color indexed="64"/>
      </right>
      <top style="thin">
        <color indexed="64"/>
      </top>
      <bottom/>
      <diagonal/>
    </border>
  </borders>
  <cellStyleXfs count="2">
    <xf numFmtId="0" fontId="0" fillId="0" borderId="0" applyNumberFormat="0" applyFill="0" applyBorder="0" applyProtection="0"/>
    <xf numFmtId="9" fontId="28" fillId="0" borderId="0" applyFont="0" applyFill="0" applyBorder="0" applyAlignment="0" applyProtection="0"/>
  </cellStyleXfs>
  <cellXfs count="252">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xf numFmtId="0" fontId="4" fillId="4" borderId="1" xfId="0" applyFont="1" applyFill="1" applyBorder="1" applyAlignment="1">
      <alignment vertical="center"/>
    </xf>
    <xf numFmtId="0" fontId="6" fillId="4" borderId="4" xfId="0" applyFont="1" applyFill="1" applyBorder="1" applyAlignment="1">
      <alignment horizontal="center" vertical="center"/>
    </xf>
    <xf numFmtId="0" fontId="7" fillId="4" borderId="4" xfId="0" applyFont="1" applyFill="1" applyBorder="1" applyAlignment="1">
      <alignment horizontal="center" vertical="center"/>
    </xf>
    <xf numFmtId="0" fontId="4" fillId="4" borderId="5" xfId="0" applyFont="1" applyFill="1" applyBorder="1" applyAlignment="1">
      <alignment vertical="center"/>
    </xf>
    <xf numFmtId="49" fontId="4" fillId="4" borderId="6" xfId="0" applyNumberFormat="1" applyFont="1" applyFill="1" applyBorder="1" applyAlignment="1">
      <alignment vertical="center"/>
    </xf>
    <xf numFmtId="0" fontId="4" fillId="4" borderId="6" xfId="0" applyFont="1" applyFill="1" applyBorder="1" applyAlignment="1">
      <alignment vertical="center"/>
    </xf>
    <xf numFmtId="0" fontId="7"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6" fillId="4" borderId="9" xfId="0" applyFont="1" applyFill="1" applyBorder="1" applyAlignment="1">
      <alignment horizontal="center" vertical="center"/>
    </xf>
    <xf numFmtId="0" fontId="8" fillId="4" borderId="9" xfId="0" applyFont="1" applyFill="1" applyBorder="1" applyAlignment="1">
      <alignment horizontal="center" vertical="center"/>
    </xf>
    <xf numFmtId="0" fontId="9" fillId="4" borderId="5" xfId="0" applyFont="1" applyFill="1" applyBorder="1" applyAlignment="1">
      <alignment vertical="center"/>
    </xf>
    <xf numFmtId="0" fontId="9" fillId="4" borderId="6" xfId="0" applyFont="1" applyFill="1" applyBorder="1" applyAlignment="1">
      <alignmen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49" fontId="10" fillId="5" borderId="1" xfId="0" applyNumberFormat="1" applyFont="1" applyFill="1" applyBorder="1" applyAlignment="1">
      <alignment vertical="center"/>
    </xf>
    <xf numFmtId="0" fontId="10" fillId="5" borderId="2" xfId="0" applyFont="1" applyFill="1" applyBorder="1" applyAlignment="1">
      <alignment vertical="center"/>
    </xf>
    <xf numFmtId="0" fontId="10" fillId="5" borderId="3" xfId="0" applyFont="1" applyFill="1" applyBorder="1" applyAlignment="1">
      <alignment vertical="center"/>
    </xf>
    <xf numFmtId="49" fontId="11" fillId="5" borderId="12" xfId="0" applyNumberFormat="1" applyFont="1" applyFill="1" applyBorder="1" applyAlignment="1">
      <alignment vertical="center"/>
    </xf>
    <xf numFmtId="0" fontId="11" fillId="5" borderId="12" xfId="0" applyFont="1" applyFill="1" applyBorder="1" applyAlignment="1">
      <alignment vertical="center"/>
    </xf>
    <xf numFmtId="0" fontId="9" fillId="4" borderId="16" xfId="0" applyFont="1" applyFill="1" applyBorder="1" applyAlignment="1">
      <alignment vertical="center"/>
    </xf>
    <xf numFmtId="49" fontId="9" fillId="4" borderId="7" xfId="0" applyNumberFormat="1" applyFont="1" applyFill="1" applyBorder="1" applyAlignment="1">
      <alignment vertical="center"/>
    </xf>
    <xf numFmtId="0" fontId="9" fillId="4" borderId="7" xfId="0" applyFont="1" applyFill="1" applyBorder="1" applyAlignment="1">
      <alignment vertical="center"/>
    </xf>
    <xf numFmtId="0" fontId="9" fillId="4" borderId="8" xfId="0" applyFont="1" applyFill="1" applyBorder="1" applyAlignment="1">
      <alignment horizontal="right" vertical="center"/>
    </xf>
    <xf numFmtId="0" fontId="9" fillId="4" borderId="9" xfId="0" applyFont="1" applyFill="1" applyBorder="1" applyAlignment="1">
      <alignment horizontal="right" vertical="center"/>
    </xf>
    <xf numFmtId="49" fontId="10" fillId="5" borderId="16" xfId="0" applyNumberFormat="1" applyFont="1" applyFill="1" applyBorder="1" applyAlignment="1">
      <alignment vertical="center"/>
    </xf>
    <xf numFmtId="0" fontId="10" fillId="5" borderId="7" xfId="0" applyFont="1" applyFill="1" applyBorder="1" applyAlignment="1">
      <alignment vertical="center"/>
    </xf>
    <xf numFmtId="0" fontId="10" fillId="5" borderId="8" xfId="0" applyFont="1" applyFill="1" applyBorder="1" applyAlignment="1">
      <alignment vertical="center"/>
    </xf>
    <xf numFmtId="49" fontId="12" fillId="5" borderId="12" xfId="0" applyNumberFormat="1" applyFont="1" applyFill="1" applyBorder="1" applyAlignment="1">
      <alignment vertical="center"/>
    </xf>
    <xf numFmtId="0" fontId="13" fillId="5" borderId="12" xfId="0" applyFont="1" applyFill="1" applyBorder="1" applyAlignment="1">
      <alignment vertical="center"/>
    </xf>
    <xf numFmtId="49" fontId="12" fillId="5" borderId="13" xfId="0" applyNumberFormat="1" applyFont="1" applyFill="1" applyBorder="1" applyAlignment="1">
      <alignment vertical="center"/>
    </xf>
    <xf numFmtId="0" fontId="13" fillId="5" borderId="14" xfId="0" applyFont="1" applyFill="1" applyBorder="1" applyAlignment="1">
      <alignment vertical="center"/>
    </xf>
    <xf numFmtId="0" fontId="13" fillId="5" borderId="15" xfId="0" applyFont="1" applyFill="1" applyBorder="1" applyAlignment="1">
      <alignment vertical="center"/>
    </xf>
    <xf numFmtId="0" fontId="12" fillId="5" borderId="14" xfId="0" applyFont="1" applyFill="1" applyBorder="1" applyAlignment="1">
      <alignment vertical="center"/>
    </xf>
    <xf numFmtId="0" fontId="12" fillId="5" borderId="15" xfId="0" applyFont="1" applyFill="1" applyBorder="1" applyAlignment="1">
      <alignment vertical="center"/>
    </xf>
    <xf numFmtId="0" fontId="12" fillId="5" borderId="12" xfId="0" applyFont="1" applyFill="1" applyBorder="1" applyAlignment="1">
      <alignment vertical="center"/>
    </xf>
    <xf numFmtId="0" fontId="14" fillId="5" borderId="13" xfId="0" applyFont="1" applyFill="1" applyBorder="1" applyAlignment="1">
      <alignment horizontal="left" vertical="center"/>
    </xf>
    <xf numFmtId="0" fontId="15" fillId="5" borderId="14" xfId="0" applyFont="1" applyFill="1" applyBorder="1" applyAlignment="1">
      <alignment horizontal="left" vertical="center"/>
    </xf>
    <xf numFmtId="0" fontId="15" fillId="5" borderId="15" xfId="0" applyFont="1" applyFill="1" applyBorder="1" applyAlignment="1">
      <alignment horizontal="left" vertical="center"/>
    </xf>
    <xf numFmtId="49" fontId="14" fillId="5" borderId="12" xfId="0" applyNumberFormat="1" applyFont="1" applyFill="1" applyBorder="1" applyAlignment="1">
      <alignment horizontal="left" vertical="center"/>
    </xf>
    <xf numFmtId="49" fontId="15" fillId="5" borderId="12" xfId="0" applyNumberFormat="1" applyFont="1" applyFill="1" applyBorder="1" applyAlignment="1">
      <alignment horizontal="center" vertical="center" wrapText="1"/>
    </xf>
    <xf numFmtId="49" fontId="13" fillId="5" borderId="13" xfId="0" applyNumberFormat="1" applyFont="1" applyFill="1" applyBorder="1" applyAlignment="1">
      <alignment horizontal="center" vertical="center"/>
    </xf>
    <xf numFmtId="49" fontId="13" fillId="5" borderId="14" xfId="0" applyNumberFormat="1" applyFont="1" applyFill="1" applyBorder="1" applyAlignment="1">
      <alignment horizontal="center" vertical="center"/>
    </xf>
    <xf numFmtId="49" fontId="13" fillId="5" borderId="15" xfId="0" applyNumberFormat="1" applyFont="1" applyFill="1" applyBorder="1" applyAlignment="1">
      <alignment horizontal="center" vertical="center" wrapText="1"/>
    </xf>
    <xf numFmtId="49" fontId="15" fillId="5" borderId="12" xfId="0" applyNumberFormat="1" applyFont="1" applyFill="1" applyBorder="1" applyAlignment="1">
      <alignment vertical="center"/>
    </xf>
    <xf numFmtId="49" fontId="15" fillId="5" borderId="1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5" borderId="15" xfId="0" applyNumberFormat="1" applyFont="1" applyFill="1" applyBorder="1" applyAlignment="1">
      <alignment horizontal="center" vertical="center"/>
    </xf>
    <xf numFmtId="49" fontId="15" fillId="5" borderId="13" xfId="0" applyNumberFormat="1" applyFont="1" applyFill="1" applyBorder="1" applyAlignment="1">
      <alignment horizontal="left" vertical="center" wrapText="1"/>
    </xf>
    <xf numFmtId="49" fontId="15" fillId="5" borderId="14" xfId="0" applyNumberFormat="1" applyFont="1" applyFill="1" applyBorder="1" applyAlignment="1">
      <alignment horizontal="left" vertical="center" wrapText="1"/>
    </xf>
    <xf numFmtId="49" fontId="15" fillId="5" borderId="15" xfId="0" applyNumberFormat="1" applyFont="1" applyFill="1" applyBorder="1" applyAlignment="1">
      <alignment horizontal="left" vertical="center" wrapText="1"/>
    </xf>
    <xf numFmtId="49" fontId="15" fillId="5" borderId="12" xfId="0" applyNumberFormat="1" applyFont="1" applyFill="1" applyBorder="1" applyAlignment="1">
      <alignment horizontal="left" vertical="center" wrapText="1"/>
    </xf>
    <xf numFmtId="49" fontId="16" fillId="6" borderId="17" xfId="0" applyNumberFormat="1" applyFont="1" applyFill="1" applyBorder="1" applyAlignment="1">
      <alignment vertical="center"/>
    </xf>
    <xf numFmtId="0" fontId="17" fillId="6" borderId="18" xfId="0" applyFont="1" applyFill="1" applyBorder="1" applyAlignment="1">
      <alignment vertical="center"/>
    </xf>
    <xf numFmtId="0" fontId="17" fillId="6" borderId="18" xfId="0" applyFont="1" applyFill="1" applyBorder="1" applyAlignment="1">
      <alignment horizontal="center" vertical="center" wrapText="1"/>
    </xf>
    <xf numFmtId="0" fontId="17" fillId="6" borderId="18" xfId="0" applyFont="1" applyFill="1" applyBorder="1" applyAlignment="1">
      <alignment horizontal="center" vertical="center"/>
    </xf>
    <xf numFmtId="0" fontId="14"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4" fillId="6" borderId="20" xfId="0" applyFont="1" applyFill="1" applyBorder="1" applyAlignment="1">
      <alignment horizontal="center" vertical="center"/>
    </xf>
    <xf numFmtId="0" fontId="14" fillId="6" borderId="20" xfId="0" applyFont="1" applyFill="1" applyBorder="1" applyAlignment="1">
      <alignment horizontal="center" vertical="center" wrapText="1"/>
    </xf>
    <xf numFmtId="49" fontId="17" fillId="4" borderId="21" xfId="0" applyNumberFormat="1" applyFont="1" applyFill="1" applyBorder="1" applyAlignment="1">
      <alignment vertical="center"/>
    </xf>
    <xf numFmtId="0" fontId="17" fillId="4" borderId="22" xfId="0" applyFont="1" applyFill="1" applyBorder="1" applyAlignment="1">
      <alignment vertical="center"/>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xf>
    <xf numFmtId="0" fontId="17"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2" xfId="0" applyFont="1" applyFill="1" applyBorder="1" applyAlignment="1">
      <alignment horizontal="center" vertical="center" wrapText="1"/>
    </xf>
    <xf numFmtId="0" fontId="14" fillId="5" borderId="21" xfId="0" applyFont="1" applyFill="1" applyBorder="1" applyAlignment="1">
      <alignment vertical="center"/>
    </xf>
    <xf numFmtId="0" fontId="14" fillId="5" borderId="22" xfId="0" applyFont="1" applyFill="1" applyBorder="1" applyAlignment="1">
      <alignment vertical="center"/>
    </xf>
    <xf numFmtId="0" fontId="13" fillId="5" borderId="22" xfId="0" applyFont="1" applyFill="1" applyBorder="1" applyAlignment="1">
      <alignment vertical="center"/>
    </xf>
    <xf numFmtId="0" fontId="14" fillId="5" borderId="21" xfId="0" applyFont="1" applyFill="1" applyBorder="1" applyAlignment="1">
      <alignment horizontal="center" vertical="center" wrapText="1"/>
    </xf>
    <xf numFmtId="0" fontId="14" fillId="5" borderId="22" xfId="0" applyFont="1" applyFill="1" applyBorder="1" applyAlignment="1">
      <alignment horizontal="center" vertical="center"/>
    </xf>
    <xf numFmtId="0" fontId="14" fillId="5" borderId="21" xfId="0" applyFont="1" applyFill="1" applyBorder="1" applyAlignment="1">
      <alignment horizontal="center" vertical="center"/>
    </xf>
    <xf numFmtId="9" fontId="14" fillId="5" borderId="21" xfId="0" applyNumberFormat="1"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7" fillId="4" borderId="21" xfId="0" applyFont="1" applyFill="1" applyBorder="1" applyAlignment="1">
      <alignment vertical="center"/>
    </xf>
    <xf numFmtId="0" fontId="14" fillId="5" borderId="23" xfId="0" applyFont="1" applyFill="1" applyBorder="1" applyAlignment="1">
      <alignment horizontal="center" vertical="center"/>
    </xf>
    <xf numFmtId="0" fontId="14" fillId="5" borderId="23" xfId="0" applyFont="1" applyFill="1" applyBorder="1" applyAlignment="1">
      <alignment horizontal="center" vertical="center" wrapText="1"/>
    </xf>
    <xf numFmtId="0" fontId="17" fillId="4" borderId="21" xfId="0" applyNumberFormat="1" applyFont="1" applyFill="1" applyBorder="1" applyAlignment="1">
      <alignment horizontal="center" vertical="center" wrapText="1"/>
    </xf>
    <xf numFmtId="0" fontId="17" fillId="4" borderId="20" xfId="0" applyFont="1" applyFill="1" applyBorder="1" applyAlignment="1">
      <alignment horizontal="center" vertical="center"/>
    </xf>
    <xf numFmtId="0" fontId="17" fillId="4" borderId="24" xfId="0" applyNumberFormat="1" applyFont="1" applyFill="1" applyBorder="1" applyAlignment="1">
      <alignment horizontal="center" vertical="center"/>
    </xf>
    <xf numFmtId="0" fontId="17" fillId="4" borderId="25" xfId="0" applyNumberFormat="1" applyFont="1" applyFill="1" applyBorder="1" applyAlignment="1">
      <alignment horizontal="center" vertical="center"/>
    </xf>
    <xf numFmtId="0" fontId="13" fillId="5" borderId="26" xfId="0" applyFont="1" applyFill="1" applyBorder="1" applyAlignment="1">
      <alignment horizontal="center" vertical="center"/>
    </xf>
    <xf numFmtId="0" fontId="13" fillId="5" borderId="11" xfId="0" applyFont="1" applyFill="1" applyBorder="1" applyAlignment="1">
      <alignment horizontal="center" vertical="center"/>
    </xf>
    <xf numFmtId="0" fontId="14" fillId="5" borderId="21" xfId="0" applyNumberFormat="1" applyFont="1" applyFill="1" applyBorder="1" applyAlignment="1">
      <alignment horizontal="center" vertical="center" wrapText="1"/>
    </xf>
    <xf numFmtId="0" fontId="18" fillId="5" borderId="11" xfId="0" applyFont="1" applyFill="1" applyBorder="1" applyAlignment="1">
      <alignment horizontal="center" vertical="center"/>
    </xf>
    <xf numFmtId="0" fontId="14" fillId="0" borderId="11" xfId="0" applyFont="1" applyBorder="1"/>
    <xf numFmtId="49" fontId="14" fillId="5" borderId="21" xfId="0" applyNumberFormat="1" applyFont="1" applyFill="1" applyBorder="1" applyAlignment="1">
      <alignment vertical="center"/>
    </xf>
    <xf numFmtId="0" fontId="14" fillId="5" borderId="27" xfId="0" applyFont="1" applyFill="1" applyBorder="1" applyAlignment="1">
      <alignment vertical="center"/>
    </xf>
    <xf numFmtId="0" fontId="14" fillId="5" borderId="28" xfId="0" applyFont="1" applyFill="1" applyBorder="1" applyAlignment="1">
      <alignment vertical="center"/>
    </xf>
    <xf numFmtId="0" fontId="14" fillId="5" borderId="27" xfId="0" applyFont="1" applyFill="1" applyBorder="1" applyAlignment="1">
      <alignment horizontal="center" vertical="center" wrapText="1"/>
    </xf>
    <xf numFmtId="0" fontId="14" fillId="5" borderId="28" xfId="0" applyNumberFormat="1"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27" xfId="0" applyNumberFormat="1" applyFont="1" applyFill="1" applyBorder="1" applyAlignment="1">
      <alignment horizontal="center" vertical="center"/>
    </xf>
    <xf numFmtId="0" fontId="14" fillId="5" borderId="28" xfId="0" applyNumberFormat="1" applyFont="1" applyFill="1" applyBorder="1" applyAlignment="1">
      <alignment horizontal="center" vertical="center"/>
    </xf>
    <xf numFmtId="0" fontId="14" fillId="5" borderId="29" xfId="0" applyFont="1" applyFill="1" applyBorder="1" applyAlignment="1">
      <alignment horizontal="center" vertical="center"/>
    </xf>
    <xf numFmtId="49" fontId="14" fillId="5" borderId="27" xfId="0" applyNumberFormat="1" applyFont="1" applyFill="1" applyBorder="1" applyAlignment="1">
      <alignment horizontal="center" vertical="center"/>
    </xf>
    <xf numFmtId="49" fontId="14" fillId="5" borderId="28" xfId="0" applyNumberFormat="1" applyFont="1" applyFill="1" applyBorder="1" applyAlignment="1">
      <alignment horizontal="center" vertical="center"/>
    </xf>
    <xf numFmtId="9" fontId="14" fillId="5" borderId="29" xfId="0" applyNumberFormat="1" applyFont="1" applyFill="1" applyBorder="1" applyAlignment="1">
      <alignment horizontal="center" vertical="center" wrapText="1"/>
    </xf>
    <xf numFmtId="0" fontId="14" fillId="0" borderId="13" xfId="0" applyFont="1" applyBorder="1"/>
    <xf numFmtId="0" fontId="14" fillId="0" borderId="14" xfId="0" applyFont="1" applyBorder="1"/>
    <xf numFmtId="49" fontId="19" fillId="5" borderId="15" xfId="0" applyNumberFormat="1" applyFont="1" applyFill="1" applyBorder="1" applyAlignment="1">
      <alignment horizontal="right" vertical="center"/>
    </xf>
    <xf numFmtId="0" fontId="19" fillId="5" borderId="12" xfId="0" applyNumberFormat="1" applyFont="1" applyFill="1" applyBorder="1" applyAlignment="1">
      <alignment horizontal="center" vertical="center" wrapText="1"/>
    </xf>
    <xf numFmtId="0" fontId="14" fillId="0" borderId="30" xfId="0" applyFont="1" applyBorder="1"/>
    <xf numFmtId="0" fontId="20" fillId="5" borderId="13" xfId="0" applyNumberFormat="1" applyFont="1" applyFill="1" applyBorder="1" applyAlignment="1">
      <alignment horizontal="center" vertical="center"/>
    </xf>
    <xf numFmtId="0" fontId="20" fillId="5" borderId="14" xfId="0" applyNumberFormat="1" applyFont="1" applyFill="1" applyBorder="1" applyAlignment="1">
      <alignment horizontal="center" vertical="center"/>
    </xf>
    <xf numFmtId="0" fontId="20" fillId="5" borderId="14" xfId="0" applyFont="1" applyFill="1" applyBorder="1" applyAlignment="1">
      <alignment horizontal="center" vertical="center"/>
    </xf>
    <xf numFmtId="0" fontId="20" fillId="5" borderId="15" xfId="0" applyNumberFormat="1" applyFont="1" applyFill="1" applyBorder="1" applyAlignment="1">
      <alignment horizontal="center" vertical="center"/>
    </xf>
    <xf numFmtId="0" fontId="19" fillId="5" borderId="14" xfId="0" applyNumberFormat="1" applyFont="1" applyFill="1" applyBorder="1" applyAlignment="1">
      <alignment horizontal="center" vertical="center"/>
    </xf>
    <xf numFmtId="0" fontId="14" fillId="0" borderId="15" xfId="0" applyFont="1" applyBorder="1"/>
    <xf numFmtId="0" fontId="13" fillId="0" borderId="15" xfId="0" applyFont="1" applyBorder="1"/>
    <xf numFmtId="0" fontId="14" fillId="0" borderId="31" xfId="0" applyFont="1" applyBorder="1"/>
    <xf numFmtId="0" fontId="0" fillId="0" borderId="10" xfId="0" applyBorder="1"/>
    <xf numFmtId="0" fontId="21" fillId="4" borderId="5" xfId="0" applyFont="1" applyFill="1" applyBorder="1" applyAlignment="1">
      <alignment vertical="center"/>
    </xf>
    <xf numFmtId="0" fontId="21" fillId="4" borderId="6" xfId="0" applyFont="1" applyFill="1" applyBorder="1" applyAlignment="1">
      <alignment vertical="center"/>
    </xf>
    <xf numFmtId="0" fontId="21" fillId="4" borderId="10" xfId="0" applyFont="1" applyFill="1" applyBorder="1" applyAlignment="1">
      <alignment vertical="center"/>
    </xf>
    <xf numFmtId="0" fontId="14" fillId="5" borderId="5" xfId="0" applyFont="1" applyFill="1" applyBorder="1" applyAlignment="1">
      <alignment horizontal="right" vertical="center"/>
    </xf>
    <xf numFmtId="0" fontId="14" fillId="5" borderId="6" xfId="0" applyFont="1" applyFill="1" applyBorder="1" applyAlignment="1">
      <alignment horizontal="center" vertical="center"/>
    </xf>
    <xf numFmtId="0" fontId="14" fillId="5" borderId="24" xfId="0" applyFont="1" applyFill="1" applyBorder="1" applyAlignment="1">
      <alignment vertical="center"/>
    </xf>
    <xf numFmtId="0" fontId="14" fillId="5" borderId="25" xfId="0" applyFont="1" applyFill="1" applyBorder="1" applyAlignment="1">
      <alignment vertical="center"/>
    </xf>
    <xf numFmtId="49" fontId="14" fillId="5" borderId="25" xfId="0" applyNumberFormat="1" applyFont="1" applyFill="1" applyBorder="1" applyAlignment="1">
      <alignment vertical="center"/>
    </xf>
    <xf numFmtId="0" fontId="14" fillId="5" borderId="2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4" xfId="0" applyFont="1" applyFill="1" applyBorder="1" applyAlignment="1">
      <alignment horizontal="center" vertical="center"/>
    </xf>
    <xf numFmtId="0" fontId="14" fillId="5" borderId="25" xfId="0" applyFont="1" applyFill="1" applyBorder="1" applyAlignment="1">
      <alignment horizontal="center" vertical="center"/>
    </xf>
    <xf numFmtId="49" fontId="14" fillId="5" borderId="24" xfId="0" applyNumberFormat="1" applyFont="1" applyFill="1" applyBorder="1" applyAlignment="1">
      <alignment horizontal="center" vertical="center"/>
    </xf>
    <xf numFmtId="49" fontId="14" fillId="5" borderId="25" xfId="0" applyNumberFormat="1" applyFont="1" applyFill="1" applyBorder="1" applyAlignment="1">
      <alignment horizontal="center" vertical="center"/>
    </xf>
    <xf numFmtId="0" fontId="14" fillId="5" borderId="6" xfId="0" applyNumberFormat="1" applyFont="1" applyFill="1" applyBorder="1" applyAlignment="1">
      <alignment horizontal="center" vertical="center" wrapText="1"/>
    </xf>
    <xf numFmtId="0" fontId="14" fillId="5" borderId="5" xfId="0" applyNumberFormat="1" applyFont="1" applyFill="1" applyBorder="1" applyAlignment="1">
      <alignment horizontal="center" vertical="center"/>
    </xf>
    <xf numFmtId="0" fontId="14" fillId="5" borderId="6" xfId="0" applyNumberFormat="1" applyFont="1" applyFill="1" applyBorder="1" applyAlignment="1">
      <alignment horizontal="center" vertical="center"/>
    </xf>
    <xf numFmtId="0" fontId="23" fillId="0" borderId="0" xfId="0" applyNumberFormat="1" applyFont="1"/>
    <xf numFmtId="0" fontId="23" fillId="5" borderId="22" xfId="0" applyFont="1" applyFill="1" applyBorder="1" applyAlignment="1">
      <alignment vertical="center"/>
    </xf>
    <xf numFmtId="0" fontId="25" fillId="5" borderId="12" xfId="0" applyFont="1" applyFill="1" applyBorder="1" applyAlignment="1">
      <alignment horizontal="center" vertical="center" wrapText="1"/>
    </xf>
    <xf numFmtId="0" fontId="23" fillId="0" borderId="38" xfId="0" applyNumberFormat="1" applyFont="1" applyBorder="1"/>
    <xf numFmtId="49" fontId="24" fillId="5" borderId="21" xfId="0" applyNumberFormat="1" applyFont="1" applyFill="1" applyBorder="1" applyAlignment="1">
      <alignment vertical="center"/>
    </xf>
    <xf numFmtId="0" fontId="24" fillId="5" borderId="24" xfId="0" applyNumberFormat="1" applyFont="1" applyFill="1" applyBorder="1" applyAlignment="1">
      <alignment horizontal="center" vertical="center"/>
    </xf>
    <xf numFmtId="0" fontId="24" fillId="5" borderId="25" xfId="0" applyNumberFormat="1" applyFont="1" applyFill="1" applyBorder="1" applyAlignment="1">
      <alignment horizontal="center" vertical="center"/>
    </xf>
    <xf numFmtId="0" fontId="23" fillId="5" borderId="23" xfId="0" applyFont="1" applyFill="1" applyBorder="1" applyAlignment="1">
      <alignment vertical="center"/>
    </xf>
    <xf numFmtId="49" fontId="26" fillId="4" borderId="6" xfId="0" applyNumberFormat="1" applyFont="1" applyFill="1" applyBorder="1" applyAlignment="1">
      <alignment vertical="center"/>
    </xf>
    <xf numFmtId="49" fontId="27" fillId="4" borderId="8" xfId="0" applyNumberFormat="1" applyFont="1" applyFill="1" applyBorder="1" applyAlignment="1">
      <alignment horizontal="right" vertical="center"/>
    </xf>
    <xf numFmtId="0" fontId="5" fillId="4" borderId="6" xfId="0" applyFont="1" applyFill="1" applyBorder="1" applyAlignment="1">
      <alignment horizontal="center" vertical="center"/>
    </xf>
    <xf numFmtId="0" fontId="6" fillId="4" borderId="11" xfId="0" applyFont="1" applyFill="1" applyBorder="1" applyAlignment="1">
      <alignment horizontal="center" vertical="center"/>
    </xf>
    <xf numFmtId="0" fontId="7" fillId="4" borderId="11" xfId="0" applyFont="1" applyFill="1" applyBorder="1" applyAlignment="1">
      <alignment horizontal="center" vertical="center"/>
    </xf>
    <xf numFmtId="0" fontId="6" fillId="4" borderId="39" xfId="0" applyFont="1" applyFill="1" applyBorder="1" applyAlignment="1">
      <alignment horizontal="center" vertical="center"/>
    </xf>
    <xf numFmtId="49" fontId="26" fillId="4" borderId="40" xfId="0" applyNumberFormat="1" applyFont="1" applyFill="1" applyBorder="1" applyAlignment="1">
      <alignment vertical="center"/>
    </xf>
    <xf numFmtId="0" fontId="4" fillId="4" borderId="40" xfId="0" applyFont="1" applyFill="1" applyBorder="1" applyAlignment="1">
      <alignment vertical="center"/>
    </xf>
    <xf numFmtId="0" fontId="5" fillId="4" borderId="40" xfId="0" applyFont="1" applyFill="1" applyBorder="1" applyAlignment="1">
      <alignment horizontal="center" vertical="center"/>
    </xf>
    <xf numFmtId="0" fontId="0" fillId="7" borderId="40" xfId="0" applyNumberFormat="1" applyFill="1" applyBorder="1"/>
    <xf numFmtId="49" fontId="26" fillId="4" borderId="41" xfId="0" applyNumberFormat="1" applyFont="1" applyFill="1" applyBorder="1" applyAlignment="1">
      <alignment horizontal="right" vertical="center"/>
    </xf>
    <xf numFmtId="49" fontId="26" fillId="4" borderId="10" xfId="0" applyNumberFormat="1" applyFont="1" applyFill="1" applyBorder="1" applyAlignment="1">
      <alignment horizontal="right" vertical="center"/>
    </xf>
    <xf numFmtId="0" fontId="31" fillId="7" borderId="0" xfId="0" applyNumberFormat="1" applyFont="1" applyFill="1"/>
    <xf numFmtId="0" fontId="24" fillId="5" borderId="21" xfId="0" applyFont="1" applyFill="1" applyBorder="1" applyAlignment="1">
      <alignment vertical="center"/>
    </xf>
    <xf numFmtId="0" fontId="24" fillId="5" borderId="22" xfId="0" applyFont="1" applyFill="1" applyBorder="1" applyAlignment="1">
      <alignment vertical="center"/>
    </xf>
    <xf numFmtId="0" fontId="32" fillId="5" borderId="22" xfId="0" applyFont="1" applyFill="1" applyBorder="1" applyAlignment="1">
      <alignment vertical="center"/>
    </xf>
    <xf numFmtId="0" fontId="24" fillId="5" borderId="21" xfId="0" applyFont="1" applyFill="1" applyBorder="1" applyAlignment="1">
      <alignment horizontal="center" vertical="center" wrapText="1"/>
    </xf>
    <xf numFmtId="0" fontId="24" fillId="5" borderId="22" xfId="0" applyFont="1" applyFill="1" applyBorder="1" applyAlignment="1">
      <alignment horizontal="center" vertical="center"/>
    </xf>
    <xf numFmtId="0" fontId="24" fillId="5" borderId="24"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49" fontId="24" fillId="5" borderId="25" xfId="0" applyNumberFormat="1" applyFont="1" applyFill="1" applyBorder="1" applyAlignment="1">
      <alignment vertical="center"/>
    </xf>
    <xf numFmtId="0" fontId="33" fillId="4" borderId="22" xfId="0" applyFont="1" applyFill="1" applyBorder="1" applyAlignment="1">
      <alignment vertical="center"/>
    </xf>
    <xf numFmtId="0" fontId="24" fillId="5" borderId="21" xfId="0" applyFont="1" applyFill="1" applyBorder="1" applyAlignment="1">
      <alignment horizontal="center" vertical="center"/>
    </xf>
    <xf numFmtId="9" fontId="24" fillId="5" borderId="21" xfId="0" applyNumberFormat="1" applyFont="1" applyFill="1" applyBorder="1" applyAlignment="1">
      <alignment horizontal="center" vertical="center" wrapText="1"/>
    </xf>
    <xf numFmtId="0" fontId="24" fillId="5" borderId="23" xfId="0" applyFont="1" applyFill="1" applyBorder="1" applyAlignment="1">
      <alignment horizontal="center" vertical="center"/>
    </xf>
    <xf numFmtId="0" fontId="24" fillId="5" borderId="24" xfId="0" applyFont="1" applyFill="1" applyBorder="1" applyAlignment="1">
      <alignment horizontal="center" vertical="center" wrapText="1"/>
    </xf>
    <xf numFmtId="0" fontId="24" fillId="5" borderId="25" xfId="0" applyNumberFormat="1" applyFont="1" applyFill="1" applyBorder="1" applyAlignment="1">
      <alignment horizontal="center" vertical="center" wrapText="1"/>
    </xf>
    <xf numFmtId="0" fontId="24" fillId="5" borderId="21" xfId="0" applyNumberFormat="1" applyFont="1" applyFill="1" applyBorder="1" applyAlignment="1">
      <alignment horizontal="center" vertical="center" wrapText="1"/>
    </xf>
    <xf numFmtId="0" fontId="24" fillId="5" borderId="29" xfId="0" applyFont="1" applyFill="1" applyBorder="1" applyAlignment="1">
      <alignment vertical="center"/>
    </xf>
    <xf numFmtId="49" fontId="24" fillId="5" borderId="28" xfId="0" applyNumberFormat="1" applyFont="1" applyFill="1" applyBorder="1" applyAlignment="1">
      <alignment vertical="center"/>
    </xf>
    <xf numFmtId="0" fontId="30" fillId="5" borderId="21" xfId="0" applyFont="1" applyFill="1" applyBorder="1" applyAlignment="1">
      <alignment horizontal="center" vertical="center"/>
    </xf>
    <xf numFmtId="0" fontId="30" fillId="5" borderId="21" xfId="0" applyFont="1" applyFill="1" applyBorder="1" applyAlignment="1">
      <alignment horizontal="left" vertical="center"/>
    </xf>
    <xf numFmtId="49" fontId="35" fillId="5" borderId="32" xfId="0" applyNumberFormat="1" applyFont="1" applyFill="1" applyBorder="1" applyAlignment="1">
      <alignment horizontal="right" vertical="center"/>
    </xf>
    <xf numFmtId="0" fontId="35" fillId="5" borderId="33" xfId="0" applyFont="1" applyFill="1" applyBorder="1" applyAlignment="1">
      <alignment horizontal="right" vertical="center"/>
    </xf>
    <xf numFmtId="0" fontId="35" fillId="5" borderId="34" xfId="0" applyFont="1" applyFill="1" applyBorder="1" applyAlignment="1">
      <alignment horizontal="right" vertical="center"/>
    </xf>
    <xf numFmtId="49" fontId="35" fillId="5" borderId="35" xfId="0" applyNumberFormat="1" applyFont="1" applyFill="1" applyBorder="1" applyAlignment="1">
      <alignment horizontal="right" vertical="center"/>
    </xf>
    <xf numFmtId="0" fontId="35" fillId="5" borderId="36" xfId="0" applyFont="1" applyFill="1" applyBorder="1" applyAlignment="1">
      <alignment horizontal="right" vertical="center"/>
    </xf>
    <xf numFmtId="0" fontId="35" fillId="5" borderId="37" xfId="0" applyFont="1" applyFill="1" applyBorder="1" applyAlignment="1">
      <alignment horizontal="right" vertical="center"/>
    </xf>
    <xf numFmtId="49" fontId="24" fillId="0" borderId="21" xfId="0" applyNumberFormat="1" applyFont="1" applyBorder="1"/>
    <xf numFmtId="49" fontId="34" fillId="4" borderId="5" xfId="0" applyNumberFormat="1" applyFont="1" applyFill="1" applyBorder="1" applyAlignment="1">
      <alignment horizontal="right" vertical="center"/>
    </xf>
    <xf numFmtId="0" fontId="34" fillId="4" borderId="6" xfId="0" applyFont="1" applyFill="1" applyBorder="1" applyAlignment="1">
      <alignment horizontal="right" vertical="center"/>
    </xf>
    <xf numFmtId="0" fontId="32" fillId="4" borderId="6" xfId="0" applyFont="1" applyFill="1" applyBorder="1" applyAlignment="1">
      <alignment vertical="center"/>
    </xf>
    <xf numFmtId="0" fontId="32" fillId="4" borderId="10" xfId="0" applyFont="1" applyFill="1" applyBorder="1" applyAlignment="1">
      <alignment vertical="center"/>
    </xf>
    <xf numFmtId="49" fontId="35" fillId="5" borderId="27" xfId="0" applyNumberFormat="1" applyFont="1" applyFill="1" applyBorder="1" applyAlignment="1">
      <alignment horizontal="right" vertical="center"/>
    </xf>
    <xf numFmtId="49" fontId="35" fillId="5" borderId="28" xfId="0" applyNumberFormat="1" applyFont="1" applyFill="1" applyBorder="1" applyAlignment="1">
      <alignment horizontal="center" vertical="center"/>
    </xf>
    <xf numFmtId="0" fontId="35" fillId="5" borderId="28" xfId="0" applyFont="1" applyFill="1" applyBorder="1" applyAlignment="1">
      <alignment horizontal="center" vertical="center"/>
    </xf>
    <xf numFmtId="0" fontId="30" fillId="5" borderId="29" xfId="0" applyFont="1" applyFill="1" applyBorder="1" applyAlignment="1">
      <alignment horizontal="left" vertical="center"/>
    </xf>
    <xf numFmtId="0" fontId="38" fillId="4" borderId="6" xfId="0" applyFont="1" applyFill="1" applyBorder="1" applyAlignment="1">
      <alignment vertical="center"/>
    </xf>
    <xf numFmtId="0" fontId="17" fillId="4" borderId="24" xfId="0" applyFont="1" applyFill="1" applyBorder="1" applyAlignment="1">
      <alignment vertical="center"/>
    </xf>
    <xf numFmtId="49" fontId="17" fillId="4" borderId="25" xfId="0" applyNumberFormat="1" applyFont="1" applyFill="1" applyBorder="1" applyAlignment="1">
      <alignment vertical="center"/>
    </xf>
    <xf numFmtId="0" fontId="17" fillId="4" borderId="25" xfId="0" applyFont="1" applyFill="1" applyBorder="1" applyAlignment="1">
      <alignment vertical="center"/>
    </xf>
    <xf numFmtId="0" fontId="17" fillId="4" borderId="24" xfId="0" applyNumberFormat="1" applyFont="1" applyFill="1" applyBorder="1" applyAlignment="1">
      <alignment horizontal="center" vertical="center" wrapText="1"/>
    </xf>
    <xf numFmtId="0" fontId="17" fillId="4" borderId="25" xfId="0" applyNumberFormat="1"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5"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5" xfId="0" applyFont="1" applyFill="1" applyBorder="1" applyAlignment="1">
      <alignment horizontal="center" vertical="center"/>
    </xf>
    <xf numFmtId="0" fontId="14" fillId="5" borderId="24" xfId="0" applyNumberFormat="1" applyFont="1" applyFill="1" applyBorder="1" applyAlignment="1">
      <alignment horizontal="center" vertical="center" wrapText="1"/>
    </xf>
    <xf numFmtId="0" fontId="14" fillId="5" borderId="25" xfId="0" applyNumberFormat="1" applyFont="1" applyFill="1" applyBorder="1" applyAlignment="1">
      <alignment horizontal="center" vertical="center" wrapText="1"/>
    </xf>
    <xf numFmtId="0" fontId="14" fillId="5" borderId="24" xfId="0" applyNumberFormat="1" applyFont="1" applyFill="1" applyBorder="1" applyAlignment="1">
      <alignment horizontal="center" vertical="center"/>
    </xf>
    <xf numFmtId="0" fontId="14" fillId="5" borderId="25" xfId="0" applyNumberFormat="1" applyFont="1" applyFill="1" applyBorder="1" applyAlignment="1">
      <alignment horizontal="center" vertical="center"/>
    </xf>
    <xf numFmtId="49" fontId="24" fillId="5" borderId="24" xfId="0" applyNumberFormat="1" applyFont="1" applyFill="1" applyBorder="1" applyAlignment="1">
      <alignment horizontal="center" vertical="center"/>
    </xf>
    <xf numFmtId="49" fontId="24" fillId="5" borderId="25" xfId="0" applyNumberFormat="1" applyFont="1" applyFill="1" applyBorder="1" applyAlignment="1">
      <alignment horizontal="center" vertical="center"/>
    </xf>
    <xf numFmtId="0" fontId="17" fillId="4" borderId="24" xfId="0" applyFont="1" applyFill="1" applyBorder="1" applyAlignment="1">
      <alignment horizontal="center" vertical="center" wrapText="1"/>
    </xf>
    <xf numFmtId="49" fontId="23" fillId="5" borderId="25" xfId="0" applyNumberFormat="1" applyFont="1" applyFill="1" applyBorder="1" applyAlignment="1">
      <alignment vertical="center"/>
    </xf>
    <xf numFmtId="9" fontId="24" fillId="5" borderId="25" xfId="1" applyFont="1" applyFill="1" applyBorder="1" applyAlignment="1">
      <alignment vertical="center"/>
    </xf>
    <xf numFmtId="0" fontId="17" fillId="5" borderId="24" xfId="0" applyFont="1" applyFill="1" applyBorder="1" applyAlignment="1">
      <alignment vertical="center"/>
    </xf>
    <xf numFmtId="49" fontId="34" fillId="4" borderId="35" xfId="0" applyNumberFormat="1" applyFont="1" applyFill="1" applyBorder="1" applyAlignment="1">
      <alignment horizontal="right" vertical="center"/>
    </xf>
    <xf numFmtId="0" fontId="34" fillId="4" borderId="36" xfId="0" applyFont="1" applyFill="1" applyBorder="1" applyAlignment="1">
      <alignment horizontal="right" vertical="center"/>
    </xf>
    <xf numFmtId="0" fontId="32" fillId="4" borderId="36" xfId="0" applyFont="1" applyFill="1" applyBorder="1" applyAlignment="1">
      <alignment vertical="center"/>
    </xf>
    <xf numFmtId="0" fontId="32" fillId="4" borderId="37" xfId="0" applyFont="1" applyFill="1" applyBorder="1" applyAlignment="1">
      <alignment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3" xfId="0" applyFont="1" applyFill="1" applyBorder="1" applyAlignment="1">
      <alignment vertical="center"/>
    </xf>
    <xf numFmtId="0" fontId="35" fillId="5" borderId="34" xfId="0" applyFont="1" applyFill="1" applyBorder="1" applyAlignment="1">
      <alignment vertical="center"/>
    </xf>
    <xf numFmtId="49" fontId="35" fillId="5" borderId="24" xfId="0" applyNumberFormat="1" applyFont="1" applyFill="1" applyBorder="1" applyAlignment="1">
      <alignment horizontal="right" vertical="center"/>
    </xf>
    <xf numFmtId="49" fontId="35" fillId="5" borderId="25" xfId="0" applyNumberFormat="1" applyFont="1" applyFill="1" applyBorder="1" applyAlignment="1">
      <alignment horizontal="center" vertical="center"/>
    </xf>
    <xf numFmtId="0" fontId="35" fillId="5" borderId="25" xfId="0" applyFont="1" applyFill="1" applyBorder="1" applyAlignment="1">
      <alignment horizontal="center" vertical="center"/>
    </xf>
    <xf numFmtId="0" fontId="35" fillId="5" borderId="32" xfId="0" applyFont="1" applyFill="1" applyBorder="1" applyAlignment="1">
      <alignment vertical="center"/>
    </xf>
    <xf numFmtId="0" fontId="36" fillId="0" borderId="34" xfId="0" applyFont="1" applyBorder="1"/>
    <xf numFmtId="0" fontId="35" fillId="5" borderId="25" xfId="0" applyNumberFormat="1" applyFont="1" applyFill="1" applyBorder="1" applyAlignment="1">
      <alignment horizontal="left" vertical="center"/>
    </xf>
    <xf numFmtId="49" fontId="35" fillId="5" borderId="25" xfId="0" applyNumberFormat="1" applyFont="1" applyFill="1" applyBorder="1" applyAlignment="1">
      <alignment horizontal="left" vertical="center"/>
    </xf>
    <xf numFmtId="0" fontId="30" fillId="5" borderId="25" xfId="0" applyNumberFormat="1" applyFont="1" applyFill="1" applyBorder="1" applyAlignment="1">
      <alignment horizontal="center" vertical="center"/>
    </xf>
    <xf numFmtId="0" fontId="35" fillId="5" borderId="25" xfId="0" applyFont="1" applyFill="1" applyBorder="1" applyAlignment="1">
      <alignment vertical="center"/>
    </xf>
    <xf numFmtId="0" fontId="35" fillId="5" borderId="36" xfId="0" applyFont="1" applyFill="1" applyBorder="1" applyAlignment="1">
      <alignment horizontal="center" vertical="center"/>
    </xf>
    <xf numFmtId="0" fontId="35" fillId="5" borderId="37" xfId="0" applyFont="1" applyFill="1" applyBorder="1" applyAlignment="1">
      <alignment horizontal="center" vertical="center"/>
    </xf>
    <xf numFmtId="0" fontId="35" fillId="0" borderId="34" xfId="0" applyFont="1" applyBorder="1" applyAlignment="1">
      <alignment horizontal="left"/>
    </xf>
    <xf numFmtId="0" fontId="35" fillId="5" borderId="25" xfId="0" applyFont="1" applyFill="1" applyBorder="1" applyAlignment="1">
      <alignment horizontal="left" vertical="center"/>
    </xf>
    <xf numFmtId="0" fontId="35" fillId="5" borderId="34" xfId="0" applyFont="1" applyFill="1" applyBorder="1" applyAlignment="1">
      <alignment horizontal="left" vertical="center"/>
    </xf>
    <xf numFmtId="49" fontId="37" fillId="4" borderId="35" xfId="0" applyNumberFormat="1" applyFont="1" applyFill="1" applyBorder="1" applyAlignment="1">
      <alignment horizontal="right" vertical="center"/>
    </xf>
    <xf numFmtId="49" fontId="38" fillId="4" borderId="7" xfId="0" applyNumberFormat="1" applyFont="1" applyFill="1" applyBorder="1" applyAlignment="1">
      <alignment vertical="center"/>
    </xf>
    <xf numFmtId="49" fontId="39" fillId="4" borderId="6" xfId="0" applyNumberFormat="1" applyFont="1" applyFill="1" applyBorder="1" applyAlignment="1">
      <alignment vertical="center"/>
    </xf>
    <xf numFmtId="0" fontId="1" fillId="0" borderId="0" xfId="0" applyFont="1" applyAlignment="1">
      <alignment horizontal="left" wrapText="1"/>
    </xf>
    <xf numFmtId="49" fontId="10" fillId="5" borderId="13" xfId="0" applyNumberFormat="1" applyFont="1" applyFill="1" applyBorder="1" applyAlignment="1">
      <alignment horizontal="center" vertical="center"/>
    </xf>
    <xf numFmtId="49" fontId="21" fillId="4" borderId="1" xfId="0" applyNumberFormat="1" applyFont="1" applyFill="1" applyBorder="1" applyAlignment="1">
      <alignment horizontal="center" vertical="center"/>
    </xf>
    <xf numFmtId="49" fontId="21" fillId="4" borderId="5" xfId="0" applyNumberFormat="1"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0" fillId="0" borderId="0" xfId="0" applyAlignment="1"/>
    <xf numFmtId="0" fontId="0" fillId="0" borderId="14" xfId="0" applyBorder="1" applyAlignment="1"/>
    <xf numFmtId="0" fontId="0" fillId="0" borderId="15" xfId="0" applyBorder="1" applyAlignment="1"/>
    <xf numFmtId="0" fontId="0" fillId="0" borderId="2" xfId="0" applyBorder="1" applyAlignment="1"/>
    <xf numFmtId="0" fontId="0" fillId="0" borderId="3" xfId="0" applyBorder="1" applyAlignment="1"/>
    <xf numFmtId="0" fontId="0" fillId="0" borderId="6" xfId="0" applyBorder="1" applyAlignment="1"/>
    <xf numFmtId="0" fontId="0" fillId="0" borderId="10" xfId="0" applyBorder="1" applyAlignment="1"/>
    <xf numFmtId="0" fontId="36" fillId="0" borderId="36" xfId="0" applyFont="1" applyBorder="1" applyAlignment="1"/>
    <xf numFmtId="0" fontId="36" fillId="0" borderId="37" xfId="0" applyFont="1" applyBorder="1" applyAlignment="1"/>
  </cellXfs>
  <cellStyles count="2">
    <cellStyle name="Normal" xfId="0" builtinId="0"/>
    <cellStyle name="Pourcentage" xfId="1" builtinId="5"/>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0C0C0C"/>
      <rgbColor rgb="FFE5DFEC"/>
      <rgbColor rgb="FFAAAAAA"/>
      <rgbColor rgb="FFFF2600"/>
      <rgbColor rgb="FFFFFFFF"/>
      <rgbColor rgb="FFCCC0D9"/>
      <rgbColor rgb="FF9933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defaultColWidth="10" defaultRowHeight="12.95" customHeight="1"/>
  <cols>
    <col min="1" max="1" width="2" customWidth="1"/>
    <col min="2" max="4" width="30.625" customWidth="1"/>
  </cols>
  <sheetData>
    <row r="3" spans="2:4" ht="50.1" customHeight="1">
      <c r="B3" s="237" t="s">
        <v>0</v>
      </c>
      <c r="C3" s="243"/>
      <c r="D3" s="243"/>
    </row>
    <row r="7" spans="2:4" ht="18">
      <c r="B7" s="1" t="s">
        <v>1</v>
      </c>
      <c r="C7" s="1" t="s">
        <v>2</v>
      </c>
      <c r="D7" s="1" t="s">
        <v>3</v>
      </c>
    </row>
    <row r="9" spans="2:4" ht="15">
      <c r="B9" s="2" t="s">
        <v>4</v>
      </c>
      <c r="C9" s="2"/>
      <c r="D9" s="2"/>
    </row>
    <row r="10" spans="2:4" ht="15">
      <c r="B10" s="3"/>
      <c r="C10" s="3" t="s">
        <v>5</v>
      </c>
      <c r="D10" s="4" t="s">
        <v>4</v>
      </c>
    </row>
    <row r="11" spans="2:4" ht="15">
      <c r="B11" s="2" t="s">
        <v>6</v>
      </c>
      <c r="C11" s="2"/>
      <c r="D11" s="2"/>
    </row>
    <row r="12" spans="2:4" ht="15">
      <c r="B12" s="3"/>
      <c r="C12" s="3" t="s">
        <v>5</v>
      </c>
      <c r="D12" s="4" t="s">
        <v>6</v>
      </c>
    </row>
  </sheetData>
  <mergeCells count="1">
    <mergeCell ref="B3:D3"/>
  </mergeCells>
  <hyperlinks>
    <hyperlink ref="D10" location="'MCC UE et EC Session unique'!R1C1" display="MCC UE et EC Session unique" xr:uid="{00000000-0004-0000-0000-000000000000}"/>
    <hyperlink ref="D12" location="'RGP  session unique'!R1C1" display="RGP  session unique"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76"/>
  <sheetViews>
    <sheetView showGridLines="0" tabSelected="1" workbookViewId="0">
      <selection activeCell="G11" sqref="G11"/>
    </sheetView>
  </sheetViews>
  <sheetFormatPr defaultColWidth="12.625" defaultRowHeight="15" customHeight="1"/>
  <cols>
    <col min="1" max="1" width="1.625" style="5" customWidth="1"/>
    <col min="2" max="2" width="4" style="5" customWidth="1"/>
    <col min="3" max="3" width="10.625" style="5" customWidth="1"/>
    <col min="4" max="4" width="64.5" style="5" customWidth="1"/>
    <col min="5" max="5" width="7.125" style="5" customWidth="1"/>
    <col min="6" max="6" width="6.5" style="5" hidden="1" customWidth="1"/>
    <col min="7" max="9" width="4.125" style="5" customWidth="1"/>
    <col min="10" max="10" width="4.5" style="5" customWidth="1"/>
    <col min="11" max="12" width="12.625" style="5" hidden="1" customWidth="1"/>
    <col min="13" max="15" width="4.375" style="5" customWidth="1"/>
    <col min="16" max="16" width="6.375" style="5" customWidth="1"/>
    <col min="17" max="17" width="8.875" style="5" customWidth="1"/>
    <col min="18" max="18" width="7" style="5" customWidth="1"/>
    <col min="19" max="21" width="12.625" style="5" hidden="1" customWidth="1"/>
    <col min="22" max="22" width="12.625" style="5" customWidth="1"/>
    <col min="23" max="16384" width="12.625" style="5"/>
  </cols>
  <sheetData>
    <row r="1" spans="1:21" ht="20.25" customHeight="1">
      <c r="A1" s="6"/>
      <c r="B1" s="150" t="s">
        <v>7</v>
      </c>
      <c r="C1" s="151"/>
      <c r="D1" s="151"/>
      <c r="E1" s="152"/>
      <c r="F1" s="152"/>
      <c r="G1" s="152"/>
      <c r="H1" s="152"/>
      <c r="I1" s="152"/>
      <c r="J1" s="153"/>
      <c r="K1" s="152"/>
      <c r="L1" s="152"/>
      <c r="M1" s="152"/>
      <c r="N1" s="152"/>
      <c r="O1" s="152"/>
      <c r="P1" s="152"/>
      <c r="Q1" s="152"/>
      <c r="R1" s="154" t="s">
        <v>8</v>
      </c>
      <c r="S1" s="149"/>
      <c r="T1" s="7"/>
      <c r="U1" s="8"/>
    </row>
    <row r="2" spans="1:21" ht="20.25" customHeight="1">
      <c r="A2" s="9"/>
      <c r="B2" s="10" t="s">
        <v>9</v>
      </c>
      <c r="C2" s="11"/>
      <c r="D2" s="11"/>
      <c r="E2" s="146"/>
      <c r="F2" s="146"/>
      <c r="G2" s="146"/>
      <c r="H2" s="146"/>
      <c r="I2" s="146"/>
      <c r="J2" s="146"/>
      <c r="K2" s="146"/>
      <c r="L2" s="146"/>
      <c r="M2" s="146"/>
      <c r="N2" s="146"/>
      <c r="O2" s="146"/>
      <c r="P2" s="146"/>
      <c r="Q2" s="146"/>
      <c r="R2" s="155" t="s">
        <v>10</v>
      </c>
      <c r="S2" s="147"/>
      <c r="T2" s="147"/>
      <c r="U2" s="148"/>
    </row>
    <row r="3" spans="1:21" ht="20.25" customHeight="1">
      <c r="A3" s="9"/>
      <c r="B3" s="156" t="s">
        <v>11</v>
      </c>
      <c r="C3" s="11"/>
      <c r="D3" s="144"/>
      <c r="E3" s="12"/>
      <c r="F3" s="12"/>
      <c r="G3" s="13"/>
      <c r="H3" s="13"/>
      <c r="I3" s="13"/>
      <c r="J3" s="13"/>
      <c r="K3" s="13"/>
      <c r="L3" s="13"/>
      <c r="M3" s="13"/>
      <c r="N3" s="13"/>
      <c r="O3" s="13"/>
      <c r="P3" s="13"/>
      <c r="Q3" s="13"/>
      <c r="R3" s="145" t="s">
        <v>12</v>
      </c>
      <c r="S3" s="14"/>
      <c r="T3" s="14"/>
      <c r="U3" s="15"/>
    </row>
    <row r="4" spans="1:21" ht="20.25" customHeight="1">
      <c r="A4" s="16"/>
      <c r="B4" s="236" t="s">
        <v>13</v>
      </c>
      <c r="C4" s="191"/>
      <c r="D4" s="17"/>
      <c r="E4" s="18"/>
      <c r="F4" s="19"/>
      <c r="G4" s="20" t="s">
        <v>14</v>
      </c>
      <c r="H4" s="21"/>
      <c r="I4" s="21"/>
      <c r="J4" s="22"/>
      <c r="K4" s="23" t="s">
        <v>15</v>
      </c>
      <c r="L4" s="24"/>
      <c r="M4" s="238" t="s">
        <v>15</v>
      </c>
      <c r="N4" s="244"/>
      <c r="O4" s="244"/>
      <c r="P4" s="244"/>
      <c r="Q4" s="244"/>
      <c r="R4" s="245"/>
      <c r="S4" s="24"/>
      <c r="T4" s="24"/>
      <c r="U4" s="24"/>
    </row>
    <row r="5" spans="1:21" ht="20.25" customHeight="1">
      <c r="A5" s="25"/>
      <c r="B5" s="235" t="s">
        <v>16</v>
      </c>
      <c r="C5" s="27"/>
      <c r="D5" s="26" t="s">
        <v>17</v>
      </c>
      <c r="E5" s="28"/>
      <c r="F5" s="29"/>
      <c r="G5" s="30" t="s">
        <v>18</v>
      </c>
      <c r="H5" s="31"/>
      <c r="I5" s="31"/>
      <c r="J5" s="32"/>
      <c r="K5" s="33" t="s">
        <v>19</v>
      </c>
      <c r="L5" s="34"/>
      <c r="M5" s="35" t="s">
        <v>20</v>
      </c>
      <c r="N5" s="36"/>
      <c r="O5" s="37"/>
      <c r="P5" s="35" t="s">
        <v>21</v>
      </c>
      <c r="Q5" s="38"/>
      <c r="R5" s="39"/>
      <c r="S5" s="33" t="s">
        <v>22</v>
      </c>
      <c r="T5" s="40"/>
      <c r="U5" s="40"/>
    </row>
    <row r="6" spans="1:21" ht="19.5" customHeight="1">
      <c r="A6" s="41"/>
      <c r="B6" s="42"/>
      <c r="C6" s="43"/>
      <c r="D6" s="44" t="s">
        <v>23</v>
      </c>
      <c r="E6" s="138" t="s">
        <v>24</v>
      </c>
      <c r="F6" s="45" t="s">
        <v>25</v>
      </c>
      <c r="G6" s="46" t="s">
        <v>26</v>
      </c>
      <c r="H6" s="47" t="s">
        <v>27</v>
      </c>
      <c r="I6" s="47" t="s">
        <v>28</v>
      </c>
      <c r="J6" s="48" t="s">
        <v>29</v>
      </c>
      <c r="K6" s="49" t="s">
        <v>30</v>
      </c>
      <c r="L6" s="49" t="s">
        <v>31</v>
      </c>
      <c r="M6" s="50" t="s">
        <v>32</v>
      </c>
      <c r="N6" s="51" t="s">
        <v>33</v>
      </c>
      <c r="O6" s="52" t="s">
        <v>34</v>
      </c>
      <c r="P6" s="53" t="s">
        <v>35</v>
      </c>
      <c r="Q6" s="54" t="s">
        <v>36</v>
      </c>
      <c r="R6" s="55" t="s">
        <v>37</v>
      </c>
      <c r="S6" s="56" t="s">
        <v>35</v>
      </c>
      <c r="T6" s="56" t="s">
        <v>36</v>
      </c>
      <c r="U6" s="56" t="s">
        <v>38</v>
      </c>
    </row>
    <row r="7" spans="1:21" ht="19.5" customHeight="1">
      <c r="A7" s="57" t="s">
        <v>39</v>
      </c>
      <c r="B7" s="58"/>
      <c r="C7" s="58"/>
      <c r="D7" s="58"/>
      <c r="E7" s="58"/>
      <c r="F7" s="58"/>
      <c r="G7" s="59"/>
      <c r="H7" s="59"/>
      <c r="I7" s="59"/>
      <c r="J7" s="59"/>
      <c r="K7" s="60"/>
      <c r="L7" s="60"/>
      <c r="M7" s="60"/>
      <c r="N7" s="60"/>
      <c r="O7" s="60"/>
      <c r="P7" s="61"/>
      <c r="Q7" s="61"/>
      <c r="R7" s="62"/>
      <c r="S7" s="63"/>
      <c r="T7" s="63"/>
      <c r="U7" s="64"/>
    </row>
    <row r="8" spans="1:21" ht="19.5" customHeight="1">
      <c r="A8" s="192"/>
      <c r="B8" s="193" t="s">
        <v>40</v>
      </c>
      <c r="C8" s="194"/>
      <c r="D8" s="65" t="s">
        <v>41</v>
      </c>
      <c r="E8" s="66"/>
      <c r="F8" s="66"/>
      <c r="G8" s="195">
        <f>SUM(G9:G17)</f>
        <v>38</v>
      </c>
      <c r="H8" s="196">
        <f>SUM(H9:H17)</f>
        <v>14</v>
      </c>
      <c r="I8" s="197"/>
      <c r="J8" s="67"/>
      <c r="K8" s="68"/>
      <c r="L8" s="68"/>
      <c r="M8" s="85">
        <f>M9+M10+M11+M12+M14+M15+M16+M17+M13</f>
        <v>7.5</v>
      </c>
      <c r="N8" s="198"/>
      <c r="O8" s="69"/>
      <c r="P8" s="199"/>
      <c r="Q8" s="200"/>
      <c r="R8" s="69"/>
      <c r="S8" s="70"/>
      <c r="T8" s="70"/>
      <c r="U8" s="71"/>
    </row>
    <row r="9" spans="1:21" ht="19.5" customHeight="1">
      <c r="A9" s="124"/>
      <c r="B9" s="125"/>
      <c r="C9" s="126" t="s">
        <v>42</v>
      </c>
      <c r="D9" s="72"/>
      <c r="E9" s="137" t="s">
        <v>43</v>
      </c>
      <c r="F9" s="74"/>
      <c r="G9" s="201">
        <v>3</v>
      </c>
      <c r="H9" s="128"/>
      <c r="I9" s="128"/>
      <c r="J9" s="75"/>
      <c r="K9" s="76"/>
      <c r="L9" s="76"/>
      <c r="M9" s="141">
        <v>0.5</v>
      </c>
      <c r="N9" s="142">
        <v>0.5</v>
      </c>
      <c r="O9" s="77"/>
      <c r="P9" s="131" t="s">
        <v>44</v>
      </c>
      <c r="Q9" s="132" t="s">
        <v>45</v>
      </c>
      <c r="R9" s="78">
        <v>1</v>
      </c>
      <c r="S9" s="76"/>
      <c r="T9" s="76"/>
      <c r="U9" s="79"/>
    </row>
    <row r="10" spans="1:21" ht="19.5" customHeight="1">
      <c r="A10" s="124"/>
      <c r="B10" s="125"/>
      <c r="C10" s="164" t="s">
        <v>46</v>
      </c>
      <c r="D10" s="157"/>
      <c r="E10" s="158" t="s">
        <v>43</v>
      </c>
      <c r="F10" s="159"/>
      <c r="G10" s="162">
        <v>3</v>
      </c>
      <c r="H10" s="163"/>
      <c r="I10" s="163"/>
      <c r="J10" s="160"/>
      <c r="K10" s="161"/>
      <c r="L10" s="161"/>
      <c r="M10" s="141">
        <v>0.5</v>
      </c>
      <c r="N10" s="142">
        <v>0.5</v>
      </c>
      <c r="O10" s="77"/>
      <c r="P10" s="131" t="s">
        <v>44</v>
      </c>
      <c r="Q10" s="132" t="s">
        <v>45</v>
      </c>
      <c r="R10" s="78">
        <v>1</v>
      </c>
      <c r="S10" s="76"/>
      <c r="T10" s="76"/>
      <c r="U10" s="79"/>
    </row>
    <row r="11" spans="1:21" ht="19.5" customHeight="1">
      <c r="A11" s="124"/>
      <c r="B11" s="125"/>
      <c r="C11" s="126" t="s">
        <v>47</v>
      </c>
      <c r="D11" s="72"/>
      <c r="E11" s="137" t="s">
        <v>43</v>
      </c>
      <c r="F11" s="74"/>
      <c r="G11" s="127"/>
      <c r="H11" s="202">
        <v>14</v>
      </c>
      <c r="I11" s="128"/>
      <c r="J11" s="75"/>
      <c r="K11" s="76"/>
      <c r="L11" s="76"/>
      <c r="M11" s="203">
        <v>1</v>
      </c>
      <c r="N11" s="204">
        <v>1</v>
      </c>
      <c r="O11" s="77"/>
      <c r="P11" s="131" t="s">
        <v>44</v>
      </c>
      <c r="Q11" s="132" t="s">
        <v>45</v>
      </c>
      <c r="R11" s="78">
        <v>1</v>
      </c>
      <c r="S11" s="76"/>
      <c r="T11" s="76"/>
      <c r="U11" s="79"/>
    </row>
    <row r="12" spans="1:21" ht="19.5" customHeight="1">
      <c r="A12" s="124"/>
      <c r="B12" s="125"/>
      <c r="C12" s="126" t="s">
        <v>48</v>
      </c>
      <c r="D12" s="72"/>
      <c r="E12" s="137" t="s">
        <v>43</v>
      </c>
      <c r="F12" s="74"/>
      <c r="G12" s="201">
        <v>10</v>
      </c>
      <c r="H12" s="128"/>
      <c r="I12" s="128"/>
      <c r="J12" s="75"/>
      <c r="K12" s="76"/>
      <c r="L12" s="76"/>
      <c r="M12" s="203">
        <v>1</v>
      </c>
      <c r="N12" s="204">
        <v>1</v>
      </c>
      <c r="O12" s="77"/>
      <c r="P12" s="131" t="s">
        <v>44</v>
      </c>
      <c r="Q12" s="132" t="s">
        <v>45</v>
      </c>
      <c r="R12" s="78">
        <v>1</v>
      </c>
      <c r="S12" s="76"/>
      <c r="T12" s="76"/>
      <c r="U12" s="79"/>
    </row>
    <row r="13" spans="1:21" ht="19.5" customHeight="1">
      <c r="A13" s="124"/>
      <c r="B13" s="125"/>
      <c r="C13" s="164" t="s">
        <v>49</v>
      </c>
      <c r="D13" s="157"/>
      <c r="E13" s="158" t="s">
        <v>43</v>
      </c>
      <c r="F13" s="159"/>
      <c r="G13" s="162">
        <v>3</v>
      </c>
      <c r="H13" s="163"/>
      <c r="I13" s="163"/>
      <c r="J13" s="160"/>
      <c r="K13" s="161"/>
      <c r="L13" s="161"/>
      <c r="M13" s="141">
        <v>0.5</v>
      </c>
      <c r="N13" s="142">
        <v>0.5</v>
      </c>
      <c r="O13" s="77"/>
      <c r="P13" s="131" t="s">
        <v>44</v>
      </c>
      <c r="Q13" s="132" t="s">
        <v>45</v>
      </c>
      <c r="R13" s="78">
        <v>1</v>
      </c>
      <c r="S13" s="76"/>
      <c r="T13" s="76"/>
      <c r="U13" s="79"/>
    </row>
    <row r="14" spans="1:21" ht="19.5" customHeight="1">
      <c r="A14" s="124"/>
      <c r="B14" s="125"/>
      <c r="C14" s="164" t="s">
        <v>50</v>
      </c>
      <c r="D14" s="157"/>
      <c r="E14" s="158" t="s">
        <v>43</v>
      </c>
      <c r="F14" s="159"/>
      <c r="G14" s="162">
        <v>5</v>
      </c>
      <c r="H14" s="163"/>
      <c r="I14" s="163"/>
      <c r="J14" s="75"/>
      <c r="K14" s="76"/>
      <c r="L14" s="76"/>
      <c r="M14" s="203">
        <v>1</v>
      </c>
      <c r="N14" s="204">
        <v>1</v>
      </c>
      <c r="O14" s="77"/>
      <c r="P14" s="131" t="s">
        <v>44</v>
      </c>
      <c r="Q14" s="132" t="s">
        <v>45</v>
      </c>
      <c r="R14" s="78">
        <v>1</v>
      </c>
      <c r="S14" s="76"/>
      <c r="T14" s="76"/>
      <c r="U14" s="79"/>
    </row>
    <row r="15" spans="1:21" ht="19.5" customHeight="1">
      <c r="A15" s="124"/>
      <c r="B15" s="125"/>
      <c r="C15" s="164" t="s">
        <v>51</v>
      </c>
      <c r="D15" s="157"/>
      <c r="E15" s="158" t="s">
        <v>43</v>
      </c>
      <c r="F15" s="159"/>
      <c r="G15" s="162">
        <v>4</v>
      </c>
      <c r="H15" s="163"/>
      <c r="I15" s="163"/>
      <c r="J15" s="75"/>
      <c r="K15" s="76"/>
      <c r="L15" s="76"/>
      <c r="M15" s="203">
        <v>1</v>
      </c>
      <c r="N15" s="204">
        <v>1</v>
      </c>
      <c r="O15" s="77"/>
      <c r="P15" s="131" t="s">
        <v>44</v>
      </c>
      <c r="Q15" s="132" t="s">
        <v>45</v>
      </c>
      <c r="R15" s="78">
        <v>1</v>
      </c>
      <c r="S15" s="76"/>
      <c r="T15" s="76"/>
      <c r="U15" s="79"/>
    </row>
    <row r="16" spans="1:21" ht="19.5" customHeight="1">
      <c r="A16" s="124"/>
      <c r="B16" s="125"/>
      <c r="C16" s="164" t="s">
        <v>52</v>
      </c>
      <c r="D16" s="157"/>
      <c r="E16" s="158" t="s">
        <v>43</v>
      </c>
      <c r="F16" s="159"/>
      <c r="G16" s="162">
        <v>5</v>
      </c>
      <c r="H16" s="163"/>
      <c r="I16" s="163"/>
      <c r="J16" s="75"/>
      <c r="K16" s="76"/>
      <c r="L16" s="76"/>
      <c r="M16" s="203">
        <v>1</v>
      </c>
      <c r="N16" s="204">
        <v>1</v>
      </c>
      <c r="O16" s="77"/>
      <c r="P16" s="131" t="s">
        <v>44</v>
      </c>
      <c r="Q16" s="132" t="s">
        <v>45</v>
      </c>
      <c r="R16" s="78">
        <v>1</v>
      </c>
      <c r="S16" s="76"/>
      <c r="T16" s="76"/>
      <c r="U16" s="79"/>
    </row>
    <row r="17" spans="1:21" ht="19.5" customHeight="1">
      <c r="A17" s="124"/>
      <c r="B17" s="125"/>
      <c r="C17" s="164" t="s">
        <v>53</v>
      </c>
      <c r="D17" s="157"/>
      <c r="E17" s="158" t="s">
        <v>43</v>
      </c>
      <c r="F17" s="159"/>
      <c r="G17" s="162">
        <v>5</v>
      </c>
      <c r="H17" s="163"/>
      <c r="I17" s="163"/>
      <c r="J17" s="75"/>
      <c r="K17" s="76"/>
      <c r="L17" s="76"/>
      <c r="M17" s="203">
        <v>1</v>
      </c>
      <c r="N17" s="204">
        <v>1</v>
      </c>
      <c r="O17" s="77"/>
      <c r="P17" s="131" t="s">
        <v>44</v>
      </c>
      <c r="Q17" s="132" t="s">
        <v>45</v>
      </c>
      <c r="R17" s="78">
        <v>1</v>
      </c>
      <c r="S17" s="76"/>
      <c r="T17" s="76"/>
      <c r="U17" s="79"/>
    </row>
    <row r="18" spans="1:21" ht="19.5" customHeight="1">
      <c r="A18" s="192"/>
      <c r="B18" s="193" t="s">
        <v>54</v>
      </c>
      <c r="C18" s="194"/>
      <c r="D18" s="80"/>
      <c r="E18" s="66"/>
      <c r="F18" s="74"/>
      <c r="G18" s="195">
        <f>G19+G20+G21+G22</f>
        <v>36</v>
      </c>
      <c r="H18" s="197"/>
      <c r="I18" s="197"/>
      <c r="J18" s="67"/>
      <c r="K18" s="68"/>
      <c r="L18" s="68"/>
      <c r="M18" s="85">
        <f>M19+M20+M21+M22</f>
        <v>5</v>
      </c>
      <c r="N18" s="198"/>
      <c r="O18" s="69"/>
      <c r="P18" s="199"/>
      <c r="Q18" s="200"/>
      <c r="R18" s="69"/>
      <c r="S18" s="70"/>
      <c r="T18" s="70"/>
      <c r="U18" s="71"/>
    </row>
    <row r="19" spans="1:21" ht="19.5" customHeight="1">
      <c r="A19" s="124"/>
      <c r="B19" s="125"/>
      <c r="C19" s="126" t="s">
        <v>55</v>
      </c>
      <c r="D19" s="72"/>
      <c r="E19" s="137" t="s">
        <v>43</v>
      </c>
      <c r="F19" s="66"/>
      <c r="G19" s="201">
        <v>12</v>
      </c>
      <c r="H19" s="128"/>
      <c r="I19" s="128"/>
      <c r="J19" s="75"/>
      <c r="K19" s="76"/>
      <c r="L19" s="76"/>
      <c r="M19" s="203">
        <v>1.5</v>
      </c>
      <c r="N19" s="204">
        <v>1.5</v>
      </c>
      <c r="O19" s="77"/>
      <c r="P19" s="131" t="s">
        <v>44</v>
      </c>
      <c r="Q19" s="132" t="s">
        <v>45</v>
      </c>
      <c r="R19" s="78">
        <v>1</v>
      </c>
      <c r="S19" s="76"/>
      <c r="T19" s="76"/>
      <c r="U19" s="79"/>
    </row>
    <row r="20" spans="1:21" ht="19.5" customHeight="1">
      <c r="A20" s="124"/>
      <c r="B20" s="125"/>
      <c r="C20" s="126" t="s">
        <v>56</v>
      </c>
      <c r="D20" s="72"/>
      <c r="E20" s="137" t="s">
        <v>43</v>
      </c>
      <c r="F20" s="66"/>
      <c r="G20" s="201">
        <v>12</v>
      </c>
      <c r="H20" s="128"/>
      <c r="I20" s="128"/>
      <c r="J20" s="75"/>
      <c r="K20" s="76"/>
      <c r="L20" s="76"/>
      <c r="M20" s="203">
        <v>1.5</v>
      </c>
      <c r="N20" s="204">
        <v>1.5</v>
      </c>
      <c r="O20" s="77"/>
      <c r="P20" s="131" t="s">
        <v>44</v>
      </c>
      <c r="Q20" s="132" t="s">
        <v>45</v>
      </c>
      <c r="R20" s="78">
        <v>1</v>
      </c>
      <c r="S20" s="76"/>
      <c r="T20" s="76"/>
      <c r="U20" s="79"/>
    </row>
    <row r="21" spans="1:21" ht="19.5" customHeight="1">
      <c r="A21" s="124"/>
      <c r="B21" s="125"/>
      <c r="C21" s="126" t="s">
        <v>57</v>
      </c>
      <c r="D21" s="72"/>
      <c r="E21" s="137" t="s">
        <v>43</v>
      </c>
      <c r="F21" s="66"/>
      <c r="G21" s="201">
        <v>6</v>
      </c>
      <c r="H21" s="128"/>
      <c r="I21" s="128"/>
      <c r="J21" s="75"/>
      <c r="K21" s="76"/>
      <c r="L21" s="76"/>
      <c r="M21" s="203">
        <v>1</v>
      </c>
      <c r="N21" s="204">
        <v>1</v>
      </c>
      <c r="O21" s="77"/>
      <c r="P21" s="131" t="s">
        <v>44</v>
      </c>
      <c r="Q21" s="132" t="s">
        <v>45</v>
      </c>
      <c r="R21" s="78">
        <v>1</v>
      </c>
      <c r="S21" s="76"/>
      <c r="T21" s="76"/>
      <c r="U21" s="79"/>
    </row>
    <row r="22" spans="1:21" ht="19.5" customHeight="1">
      <c r="A22" s="124"/>
      <c r="B22" s="125"/>
      <c r="C22" s="126" t="s">
        <v>58</v>
      </c>
      <c r="D22" s="72"/>
      <c r="E22" s="137" t="s">
        <v>43</v>
      </c>
      <c r="F22" s="74"/>
      <c r="G22" s="201">
        <v>6</v>
      </c>
      <c r="H22" s="128"/>
      <c r="I22" s="128"/>
      <c r="J22" s="75"/>
      <c r="K22" s="76"/>
      <c r="L22" s="76"/>
      <c r="M22" s="203">
        <v>1</v>
      </c>
      <c r="N22" s="204">
        <v>1</v>
      </c>
      <c r="O22" s="77"/>
      <c r="P22" s="131" t="s">
        <v>44</v>
      </c>
      <c r="Q22" s="132" t="s">
        <v>45</v>
      </c>
      <c r="R22" s="78">
        <v>1</v>
      </c>
      <c r="S22" s="76"/>
      <c r="T22" s="76"/>
      <c r="U22" s="79"/>
    </row>
    <row r="23" spans="1:21" ht="19.5" customHeight="1">
      <c r="A23" s="192"/>
      <c r="B23" s="193" t="s">
        <v>59</v>
      </c>
      <c r="C23" s="194"/>
      <c r="D23" s="80"/>
      <c r="E23" s="66"/>
      <c r="F23" s="74"/>
      <c r="G23" s="195">
        <f>G24+G27+G29+G30+G28</f>
        <v>16</v>
      </c>
      <c r="H23" s="196">
        <f>H25+H26+H24+H27+H29+H30</f>
        <v>77</v>
      </c>
      <c r="I23" s="197"/>
      <c r="J23" s="67"/>
      <c r="K23" s="68"/>
      <c r="L23" s="68"/>
      <c r="M23" s="85">
        <f>M24+M25+M26+M27+M29+M30+M28</f>
        <v>9</v>
      </c>
      <c r="N23" s="198"/>
      <c r="O23" s="69"/>
      <c r="P23" s="199"/>
      <c r="Q23" s="200"/>
      <c r="R23" s="69"/>
      <c r="S23" s="70"/>
      <c r="T23" s="70"/>
      <c r="U23" s="71"/>
    </row>
    <row r="24" spans="1:21" ht="19.5" customHeight="1">
      <c r="A24" s="124"/>
      <c r="B24" s="125"/>
      <c r="C24" s="126" t="s">
        <v>60</v>
      </c>
      <c r="D24" s="72"/>
      <c r="E24" s="137" t="s">
        <v>43</v>
      </c>
      <c r="F24" s="74"/>
      <c r="G24" s="127"/>
      <c r="H24" s="170">
        <v>8</v>
      </c>
      <c r="I24" s="128"/>
      <c r="J24" s="75"/>
      <c r="K24" s="76"/>
      <c r="L24" s="76"/>
      <c r="M24" s="203">
        <v>1</v>
      </c>
      <c r="N24" s="204">
        <v>1</v>
      </c>
      <c r="O24" s="77"/>
      <c r="P24" s="131" t="s">
        <v>44</v>
      </c>
      <c r="Q24" s="132" t="s">
        <v>45</v>
      </c>
      <c r="R24" s="78">
        <v>1</v>
      </c>
      <c r="S24" s="76"/>
      <c r="T24" s="76"/>
      <c r="U24" s="79"/>
    </row>
    <row r="25" spans="1:21" ht="19.5" customHeight="1">
      <c r="A25" s="124"/>
      <c r="B25" s="125"/>
      <c r="C25" s="126" t="s">
        <v>61</v>
      </c>
      <c r="D25" s="72"/>
      <c r="E25" s="137" t="s">
        <v>62</v>
      </c>
      <c r="F25" s="66"/>
      <c r="G25" s="127"/>
      <c r="H25" s="170">
        <v>60</v>
      </c>
      <c r="I25" s="128"/>
      <c r="J25" s="75"/>
      <c r="K25" s="76"/>
      <c r="L25" s="76"/>
      <c r="M25" s="203">
        <v>4</v>
      </c>
      <c r="N25" s="204">
        <v>4</v>
      </c>
      <c r="O25" s="77"/>
      <c r="P25" s="131" t="s">
        <v>44</v>
      </c>
      <c r="Q25" s="132" t="s">
        <v>45</v>
      </c>
      <c r="R25" s="78">
        <v>1</v>
      </c>
      <c r="S25" s="76"/>
      <c r="T25" s="76"/>
      <c r="U25" s="79"/>
    </row>
    <row r="26" spans="1:21" ht="19.5" customHeight="1">
      <c r="A26" s="124"/>
      <c r="B26" s="125"/>
      <c r="C26" s="126" t="s">
        <v>63</v>
      </c>
      <c r="D26" s="72"/>
      <c r="E26" s="137" t="s">
        <v>43</v>
      </c>
      <c r="F26" s="66"/>
      <c r="G26" s="127"/>
      <c r="H26" s="202">
        <v>6</v>
      </c>
      <c r="I26" s="128"/>
      <c r="J26" s="75"/>
      <c r="K26" s="76"/>
      <c r="L26" s="76"/>
      <c r="M26" s="203">
        <v>1</v>
      </c>
      <c r="N26" s="204">
        <v>1</v>
      </c>
      <c r="O26" s="77"/>
      <c r="P26" s="131" t="s">
        <v>44</v>
      </c>
      <c r="Q26" s="132" t="s">
        <v>45</v>
      </c>
      <c r="R26" s="78">
        <v>1</v>
      </c>
      <c r="S26" s="76"/>
      <c r="T26" s="76"/>
      <c r="U26" s="79"/>
    </row>
    <row r="27" spans="1:21" ht="19.5" customHeight="1">
      <c r="A27" s="124"/>
      <c r="B27" s="125"/>
      <c r="C27" s="126" t="s">
        <v>64</v>
      </c>
      <c r="D27" s="72"/>
      <c r="E27" s="137" t="s">
        <v>43</v>
      </c>
      <c r="F27" s="66"/>
      <c r="G27" s="201">
        <v>3</v>
      </c>
      <c r="H27" s="128"/>
      <c r="I27" s="128"/>
      <c r="J27" s="75"/>
      <c r="K27" s="76"/>
      <c r="L27" s="76"/>
      <c r="M27" s="203">
        <v>0.5</v>
      </c>
      <c r="N27" s="204">
        <v>0.5</v>
      </c>
      <c r="O27" s="77"/>
      <c r="P27" s="131" t="s">
        <v>44</v>
      </c>
      <c r="Q27" s="132" t="s">
        <v>45</v>
      </c>
      <c r="R27" s="78">
        <v>1</v>
      </c>
      <c r="S27" s="76"/>
      <c r="T27" s="76"/>
      <c r="U27" s="79"/>
    </row>
    <row r="28" spans="1:21" ht="19.5" customHeight="1">
      <c r="A28" s="124"/>
      <c r="B28" s="125"/>
      <c r="C28" s="164" t="s">
        <v>65</v>
      </c>
      <c r="D28" s="157"/>
      <c r="E28" s="158" t="s">
        <v>43</v>
      </c>
      <c r="F28" s="165"/>
      <c r="G28" s="162">
        <v>6</v>
      </c>
      <c r="H28" s="163"/>
      <c r="I28" s="163"/>
      <c r="J28" s="160"/>
      <c r="K28" s="161"/>
      <c r="L28" s="161"/>
      <c r="M28" s="141">
        <v>1</v>
      </c>
      <c r="N28" s="142">
        <v>1</v>
      </c>
      <c r="O28" s="166"/>
      <c r="P28" s="205" t="s">
        <v>44</v>
      </c>
      <c r="Q28" s="206" t="s">
        <v>45</v>
      </c>
      <c r="R28" s="167">
        <v>1</v>
      </c>
      <c r="S28" s="76"/>
      <c r="T28" s="76"/>
      <c r="U28" s="79"/>
    </row>
    <row r="29" spans="1:21" ht="19.5" customHeight="1">
      <c r="A29" s="124"/>
      <c r="B29" s="125"/>
      <c r="C29" s="126" t="s">
        <v>66</v>
      </c>
      <c r="D29" s="72"/>
      <c r="E29" s="158" t="s">
        <v>43</v>
      </c>
      <c r="F29" s="165"/>
      <c r="G29" s="162">
        <v>7</v>
      </c>
      <c r="H29" s="163"/>
      <c r="I29" s="163"/>
      <c r="J29" s="160"/>
      <c r="K29" s="161"/>
      <c r="L29" s="161"/>
      <c r="M29" s="141">
        <v>1</v>
      </c>
      <c r="N29" s="142">
        <v>1</v>
      </c>
      <c r="O29" s="166"/>
      <c r="P29" s="205" t="s">
        <v>44</v>
      </c>
      <c r="Q29" s="206" t="s">
        <v>45</v>
      </c>
      <c r="R29" s="167">
        <v>1</v>
      </c>
      <c r="S29" s="76"/>
      <c r="T29" s="76"/>
      <c r="U29" s="79"/>
    </row>
    <row r="30" spans="1:21" ht="19.5" customHeight="1">
      <c r="A30" s="124"/>
      <c r="B30" s="125"/>
      <c r="C30" s="126" t="s">
        <v>67</v>
      </c>
      <c r="D30" s="72"/>
      <c r="E30" s="158" t="s">
        <v>43</v>
      </c>
      <c r="F30" s="159"/>
      <c r="G30" s="162"/>
      <c r="H30" s="163">
        <v>3</v>
      </c>
      <c r="I30" s="163"/>
      <c r="J30" s="160"/>
      <c r="K30" s="168"/>
      <c r="L30" s="168"/>
      <c r="M30" s="141">
        <v>0.5</v>
      </c>
      <c r="N30" s="142">
        <v>0.5</v>
      </c>
      <c r="O30" s="166"/>
      <c r="P30" s="205" t="s">
        <v>44</v>
      </c>
      <c r="Q30" s="206" t="s">
        <v>45</v>
      </c>
      <c r="R30" s="167">
        <v>1</v>
      </c>
      <c r="S30" s="81"/>
      <c r="T30" s="81"/>
      <c r="U30" s="82"/>
    </row>
    <row r="31" spans="1:21" ht="19.5" customHeight="1">
      <c r="A31" s="192"/>
      <c r="B31" s="193" t="s">
        <v>68</v>
      </c>
      <c r="C31" s="194"/>
      <c r="D31" s="80"/>
      <c r="E31" s="66"/>
      <c r="F31" s="74"/>
      <c r="G31" s="207"/>
      <c r="H31" s="196">
        <f>H32+H33+H34</f>
        <v>6</v>
      </c>
      <c r="I31" s="197"/>
      <c r="J31" s="83">
        <f>J32+J33+J34</f>
        <v>60</v>
      </c>
      <c r="K31" s="84"/>
      <c r="L31" s="84"/>
      <c r="M31" s="85">
        <f>M32+M33+M34</f>
        <v>7</v>
      </c>
      <c r="N31" s="86">
        <f>N32+N33+N34</f>
        <v>7</v>
      </c>
      <c r="O31" s="69"/>
      <c r="P31" s="199"/>
      <c r="Q31" s="200"/>
      <c r="R31" s="69"/>
      <c r="S31" s="87"/>
      <c r="T31" s="87"/>
      <c r="U31" s="87"/>
    </row>
    <row r="32" spans="1:21" ht="19.5" customHeight="1">
      <c r="A32" s="124"/>
      <c r="B32" s="125"/>
      <c r="C32" s="126" t="s">
        <v>69</v>
      </c>
      <c r="D32" s="72"/>
      <c r="E32" s="137" t="s">
        <v>43</v>
      </c>
      <c r="F32" s="74"/>
      <c r="G32" s="127"/>
      <c r="H32" s="202">
        <v>6</v>
      </c>
      <c r="I32" s="128"/>
      <c r="J32" s="75"/>
      <c r="K32" s="76"/>
      <c r="L32" s="76"/>
      <c r="M32" s="203">
        <v>1</v>
      </c>
      <c r="N32" s="204">
        <v>1</v>
      </c>
      <c r="O32" s="77"/>
      <c r="P32" s="131" t="s">
        <v>44</v>
      </c>
      <c r="Q32" s="132" t="s">
        <v>45</v>
      </c>
      <c r="R32" s="78">
        <v>1</v>
      </c>
      <c r="S32" s="88"/>
      <c r="T32" s="88"/>
      <c r="U32" s="88"/>
    </row>
    <row r="33" spans="1:21" ht="19.5" customHeight="1">
      <c r="A33" s="124"/>
      <c r="B33" s="125"/>
      <c r="C33" s="126" t="s">
        <v>70</v>
      </c>
      <c r="D33" s="72"/>
      <c r="E33" s="137" t="s">
        <v>43</v>
      </c>
      <c r="F33" s="74"/>
      <c r="G33" s="127"/>
      <c r="H33" s="128"/>
      <c r="I33" s="128"/>
      <c r="J33" s="89">
        <v>20</v>
      </c>
      <c r="K33" s="76"/>
      <c r="L33" s="76"/>
      <c r="M33" s="203">
        <v>3</v>
      </c>
      <c r="N33" s="204">
        <v>3</v>
      </c>
      <c r="O33" s="77"/>
      <c r="P33" s="131" t="s">
        <v>44</v>
      </c>
      <c r="Q33" s="132" t="s">
        <v>71</v>
      </c>
      <c r="R33" s="78">
        <v>1</v>
      </c>
      <c r="S33" s="88"/>
      <c r="T33" s="88"/>
      <c r="U33" s="88"/>
    </row>
    <row r="34" spans="1:21" ht="19.5" customHeight="1">
      <c r="A34" s="124"/>
      <c r="B34" s="125"/>
      <c r="C34" s="126" t="s">
        <v>72</v>
      </c>
      <c r="D34" s="72"/>
      <c r="E34" s="137" t="s">
        <v>43</v>
      </c>
      <c r="F34" s="74"/>
      <c r="G34" s="127"/>
      <c r="H34" s="128"/>
      <c r="I34" s="128"/>
      <c r="J34" s="89">
        <v>40</v>
      </c>
      <c r="K34" s="76"/>
      <c r="L34" s="76"/>
      <c r="M34" s="203">
        <v>3</v>
      </c>
      <c r="N34" s="204">
        <v>3</v>
      </c>
      <c r="O34" s="77"/>
      <c r="P34" s="131" t="s">
        <v>44</v>
      </c>
      <c r="Q34" s="132" t="s">
        <v>73</v>
      </c>
      <c r="R34" s="78">
        <v>1</v>
      </c>
      <c r="S34" s="90"/>
      <c r="T34" s="90"/>
      <c r="U34" s="88"/>
    </row>
    <row r="35" spans="1:21" ht="19.5" customHeight="1">
      <c r="A35" s="192"/>
      <c r="B35" s="193" t="s">
        <v>74</v>
      </c>
      <c r="C35" s="194"/>
      <c r="D35" s="80"/>
      <c r="E35" s="66"/>
      <c r="F35" s="74"/>
      <c r="G35" s="195">
        <f>G36+G37+G38+G39+G40+G41+G42</f>
        <v>34</v>
      </c>
      <c r="H35" s="196">
        <f>H36+H37+H38+H39+H40+H41+H42</f>
        <v>9</v>
      </c>
      <c r="I35" s="196"/>
      <c r="J35" s="196">
        <f t="shared" ref="J35" si="0">J36+J37+J38+J39+J40+J41+J42</f>
        <v>30</v>
      </c>
      <c r="K35" s="68"/>
      <c r="L35" s="68"/>
      <c r="M35" s="85">
        <f>M36+M37+M38+M39+M41+M40+M42</f>
        <v>7</v>
      </c>
      <c r="N35" s="198"/>
      <c r="O35" s="69"/>
      <c r="P35" s="199"/>
      <c r="Q35" s="200"/>
      <c r="R35" s="69"/>
      <c r="S35" s="91"/>
      <c r="T35" s="91"/>
      <c r="U35" s="91"/>
    </row>
    <row r="36" spans="1:21" ht="19.5" customHeight="1">
      <c r="A36" s="124"/>
      <c r="B36" s="125"/>
      <c r="C36" s="126" t="s">
        <v>75</v>
      </c>
      <c r="D36" s="72"/>
      <c r="E36" s="137" t="s">
        <v>43</v>
      </c>
      <c r="F36" s="74"/>
      <c r="G36" s="201">
        <v>3</v>
      </c>
      <c r="H36" s="128"/>
      <c r="I36" s="128"/>
      <c r="J36" s="75"/>
      <c r="K36" s="76"/>
      <c r="L36" s="76"/>
      <c r="M36" s="203">
        <v>1</v>
      </c>
      <c r="N36" s="204">
        <v>1</v>
      </c>
      <c r="O36" s="77"/>
      <c r="P36" s="131" t="s">
        <v>44</v>
      </c>
      <c r="Q36" s="132" t="s">
        <v>45</v>
      </c>
      <c r="R36" s="78">
        <v>1</v>
      </c>
      <c r="S36" s="91"/>
      <c r="T36" s="91"/>
      <c r="U36" s="91"/>
    </row>
    <row r="37" spans="1:21" ht="19.5" customHeight="1">
      <c r="A37" s="124"/>
      <c r="B37" s="125"/>
      <c r="C37" s="164" t="s">
        <v>76</v>
      </c>
      <c r="D37" s="157"/>
      <c r="E37" s="137" t="s">
        <v>77</v>
      </c>
      <c r="F37" s="74"/>
      <c r="G37" s="201">
        <v>7</v>
      </c>
      <c r="H37" s="128"/>
      <c r="I37" s="128"/>
      <c r="J37" s="75"/>
      <c r="K37" s="76"/>
      <c r="L37" s="76"/>
      <c r="M37" s="203">
        <v>1</v>
      </c>
      <c r="N37" s="204">
        <v>1</v>
      </c>
      <c r="O37" s="77"/>
      <c r="P37" s="131" t="s">
        <v>44</v>
      </c>
      <c r="Q37" s="132" t="s">
        <v>45</v>
      </c>
      <c r="R37" s="78">
        <v>1</v>
      </c>
      <c r="S37" s="91"/>
      <c r="T37" s="91"/>
      <c r="U37" s="91"/>
    </row>
    <row r="38" spans="1:21" ht="19.5" customHeight="1">
      <c r="A38" s="124"/>
      <c r="B38" s="125"/>
      <c r="C38" s="126" t="s">
        <v>78</v>
      </c>
      <c r="D38" s="72"/>
      <c r="E38" s="137" t="s">
        <v>77</v>
      </c>
      <c r="F38" s="74"/>
      <c r="G38" s="201">
        <v>7</v>
      </c>
      <c r="H38" s="128"/>
      <c r="I38" s="128"/>
      <c r="J38" s="75"/>
      <c r="K38" s="76"/>
      <c r="L38" s="76"/>
      <c r="M38" s="203">
        <v>1</v>
      </c>
      <c r="N38" s="204">
        <v>1</v>
      </c>
      <c r="O38" s="77"/>
      <c r="P38" s="131" t="s">
        <v>44</v>
      </c>
      <c r="Q38" s="132" t="s">
        <v>45</v>
      </c>
      <c r="R38" s="78">
        <v>1</v>
      </c>
      <c r="S38" s="91"/>
      <c r="T38" s="91"/>
      <c r="U38" s="91"/>
    </row>
    <row r="39" spans="1:21" ht="19.5" customHeight="1">
      <c r="A39" s="124"/>
      <c r="B39" s="125"/>
      <c r="C39" s="126" t="s">
        <v>79</v>
      </c>
      <c r="D39" s="72"/>
      <c r="E39" s="137" t="s">
        <v>43</v>
      </c>
      <c r="F39" s="74"/>
      <c r="G39" s="201">
        <v>7</v>
      </c>
      <c r="H39" s="128"/>
      <c r="I39" s="128"/>
      <c r="J39" s="75"/>
      <c r="K39" s="76"/>
      <c r="L39" s="76"/>
      <c r="M39" s="203">
        <v>1</v>
      </c>
      <c r="N39" s="204">
        <v>1</v>
      </c>
      <c r="O39" s="77"/>
      <c r="P39" s="131" t="s">
        <v>44</v>
      </c>
      <c r="Q39" s="132" t="s">
        <v>45</v>
      </c>
      <c r="R39" s="78">
        <v>1</v>
      </c>
      <c r="S39" s="91"/>
      <c r="T39" s="91"/>
      <c r="U39" s="91"/>
    </row>
    <row r="40" spans="1:21" ht="19.5" customHeight="1">
      <c r="A40" s="124"/>
      <c r="B40" s="125"/>
      <c r="C40" s="126" t="s">
        <v>80</v>
      </c>
      <c r="D40" s="72"/>
      <c r="E40" s="137" t="s">
        <v>43</v>
      </c>
      <c r="F40" s="74"/>
      <c r="G40" s="162">
        <v>10</v>
      </c>
      <c r="H40" s="128"/>
      <c r="I40" s="128"/>
      <c r="J40" s="75"/>
      <c r="K40" s="76"/>
      <c r="L40" s="76"/>
      <c r="M40" s="203">
        <v>1</v>
      </c>
      <c r="N40" s="204">
        <v>1</v>
      </c>
      <c r="O40" s="77"/>
      <c r="P40" s="131" t="s">
        <v>44</v>
      </c>
      <c r="Q40" s="132" t="s">
        <v>45</v>
      </c>
      <c r="R40" s="78">
        <v>1</v>
      </c>
      <c r="S40" s="91"/>
      <c r="T40" s="91"/>
      <c r="U40" s="91"/>
    </row>
    <row r="41" spans="1:21" ht="19.5" customHeight="1">
      <c r="A41" s="124"/>
      <c r="B41" s="125"/>
      <c r="C41" s="126" t="s">
        <v>81</v>
      </c>
      <c r="D41" s="72"/>
      <c r="E41" s="137" t="s">
        <v>62</v>
      </c>
      <c r="F41" s="74"/>
      <c r="G41" s="127"/>
      <c r="H41" s="202">
        <v>9</v>
      </c>
      <c r="I41" s="128"/>
      <c r="J41" s="75"/>
      <c r="K41" s="76"/>
      <c r="L41" s="76"/>
      <c r="M41" s="203">
        <v>1</v>
      </c>
      <c r="N41" s="204">
        <v>1</v>
      </c>
      <c r="O41" s="77"/>
      <c r="P41" s="131" t="s">
        <v>44</v>
      </c>
      <c r="Q41" s="132" t="s">
        <v>45</v>
      </c>
      <c r="R41" s="78">
        <v>1</v>
      </c>
      <c r="S41" s="91"/>
      <c r="T41" s="91"/>
      <c r="U41" s="91"/>
    </row>
    <row r="42" spans="1:21" ht="19.5" customHeight="1">
      <c r="A42" s="124"/>
      <c r="B42" s="125"/>
      <c r="C42" s="208" t="s">
        <v>82</v>
      </c>
      <c r="D42" s="72"/>
      <c r="E42" s="137" t="s">
        <v>43</v>
      </c>
      <c r="F42" s="74"/>
      <c r="G42" s="127"/>
      <c r="H42" s="202"/>
      <c r="I42" s="128"/>
      <c r="J42" s="160">
        <v>30</v>
      </c>
      <c r="K42" s="76"/>
      <c r="L42" s="76"/>
      <c r="M42" s="203">
        <v>1</v>
      </c>
      <c r="N42" s="204">
        <v>1</v>
      </c>
      <c r="O42" s="77"/>
      <c r="P42" s="131" t="s">
        <v>44</v>
      </c>
      <c r="Q42" s="132" t="s">
        <v>71</v>
      </c>
      <c r="R42" s="78">
        <v>1</v>
      </c>
      <c r="S42" s="91"/>
      <c r="T42" s="91"/>
      <c r="U42" s="91"/>
    </row>
    <row r="43" spans="1:21" ht="19.5" customHeight="1">
      <c r="A43" s="192"/>
      <c r="B43" s="193" t="s">
        <v>83</v>
      </c>
      <c r="C43" s="194"/>
      <c r="D43" s="80"/>
      <c r="E43" s="66"/>
      <c r="F43" s="74"/>
      <c r="G43" s="207"/>
      <c r="H43" s="196">
        <f>H44+H47+H48+H45+H46</f>
        <v>13</v>
      </c>
      <c r="I43" s="197"/>
      <c r="J43" s="83">
        <f>J44+J47+J48</f>
        <v>10</v>
      </c>
      <c r="K43" s="68"/>
      <c r="L43" s="68"/>
      <c r="M43" s="85">
        <f>M44+M45+M46+M47+M48</f>
        <v>6</v>
      </c>
      <c r="N43" s="198"/>
      <c r="O43" s="69"/>
      <c r="P43" s="199"/>
      <c r="Q43" s="200"/>
      <c r="R43" s="69"/>
      <c r="S43" s="91"/>
      <c r="T43" s="91"/>
      <c r="U43" s="91"/>
    </row>
    <row r="44" spans="1:21" ht="19.5" customHeight="1">
      <c r="A44" s="124"/>
      <c r="B44" s="125"/>
      <c r="C44" s="126" t="s">
        <v>84</v>
      </c>
      <c r="D44" s="72"/>
      <c r="E44" s="137" t="s">
        <v>43</v>
      </c>
      <c r="F44" s="74"/>
      <c r="G44" s="127"/>
      <c r="H44" s="202">
        <v>3</v>
      </c>
      <c r="I44" s="128"/>
      <c r="J44" s="75"/>
      <c r="K44" s="76"/>
      <c r="L44" s="76"/>
      <c r="M44" s="141">
        <v>0.5</v>
      </c>
      <c r="N44" s="142">
        <v>0.5</v>
      </c>
      <c r="O44" s="77"/>
      <c r="P44" s="131" t="s">
        <v>44</v>
      </c>
      <c r="Q44" s="132" t="s">
        <v>45</v>
      </c>
      <c r="R44" s="78">
        <v>1</v>
      </c>
      <c r="S44" s="91"/>
      <c r="T44" s="91"/>
      <c r="U44" s="91"/>
    </row>
    <row r="45" spans="1:21" ht="19.5" customHeight="1">
      <c r="A45" s="124"/>
      <c r="B45" s="125"/>
      <c r="C45" s="164" t="s">
        <v>85</v>
      </c>
      <c r="D45" s="157"/>
      <c r="E45" s="158" t="s">
        <v>43</v>
      </c>
      <c r="F45" s="159"/>
      <c r="G45" s="169"/>
      <c r="H45" s="170">
        <v>3</v>
      </c>
      <c r="I45" s="163"/>
      <c r="J45" s="160"/>
      <c r="K45" s="161"/>
      <c r="L45" s="161"/>
      <c r="M45" s="141">
        <v>0.5</v>
      </c>
      <c r="N45" s="142">
        <v>0.5</v>
      </c>
      <c r="O45" s="166"/>
      <c r="P45" s="205" t="s">
        <v>44</v>
      </c>
      <c r="Q45" s="206" t="s">
        <v>45</v>
      </c>
      <c r="R45" s="167">
        <v>1</v>
      </c>
      <c r="S45" s="91"/>
      <c r="T45" s="91"/>
      <c r="U45" s="91"/>
    </row>
    <row r="46" spans="1:21" ht="19.5" customHeight="1">
      <c r="A46" s="124"/>
      <c r="B46" s="125"/>
      <c r="C46" s="164" t="s">
        <v>86</v>
      </c>
      <c r="D46" s="157"/>
      <c r="E46" s="158" t="s">
        <v>43</v>
      </c>
      <c r="F46" s="159"/>
      <c r="G46" s="169"/>
      <c r="H46" s="170">
        <v>3</v>
      </c>
      <c r="I46" s="163"/>
      <c r="J46" s="160"/>
      <c r="K46" s="161"/>
      <c r="L46" s="161"/>
      <c r="M46" s="141">
        <v>0.5</v>
      </c>
      <c r="N46" s="142">
        <v>0.5</v>
      </c>
      <c r="O46" s="166"/>
      <c r="P46" s="205" t="s">
        <v>44</v>
      </c>
      <c r="Q46" s="206" t="s">
        <v>45</v>
      </c>
      <c r="R46" s="167">
        <v>1</v>
      </c>
      <c r="S46" s="91"/>
      <c r="T46" s="91"/>
      <c r="U46" s="91"/>
    </row>
    <row r="47" spans="1:21" ht="19.5" customHeight="1">
      <c r="A47" s="124"/>
      <c r="B47" s="125"/>
      <c r="C47" s="209" t="s">
        <v>87</v>
      </c>
      <c r="D47" s="157"/>
      <c r="E47" s="158" t="s">
        <v>43</v>
      </c>
      <c r="F47" s="159"/>
      <c r="G47" s="169"/>
      <c r="H47" s="170">
        <v>4</v>
      </c>
      <c r="I47" s="163"/>
      <c r="J47" s="160"/>
      <c r="K47" s="161"/>
      <c r="L47" s="161"/>
      <c r="M47" s="141">
        <v>0.5</v>
      </c>
      <c r="N47" s="142">
        <v>0.5</v>
      </c>
      <c r="O47" s="166"/>
      <c r="P47" s="205" t="s">
        <v>44</v>
      </c>
      <c r="Q47" s="206" t="s">
        <v>45</v>
      </c>
      <c r="R47" s="167">
        <v>1</v>
      </c>
      <c r="S47" s="91"/>
      <c r="T47" s="91"/>
      <c r="U47" s="91"/>
    </row>
    <row r="48" spans="1:21" ht="19.5" customHeight="1">
      <c r="A48" s="124"/>
      <c r="B48" s="125"/>
      <c r="C48" s="164" t="s">
        <v>88</v>
      </c>
      <c r="D48" s="157"/>
      <c r="E48" s="158" t="s">
        <v>43</v>
      </c>
      <c r="F48" s="159"/>
      <c r="G48" s="169"/>
      <c r="H48" s="163"/>
      <c r="I48" s="163"/>
      <c r="J48" s="171">
        <v>10</v>
      </c>
      <c r="K48" s="161"/>
      <c r="L48" s="161"/>
      <c r="M48" s="141">
        <v>4</v>
      </c>
      <c r="N48" s="142">
        <v>4</v>
      </c>
      <c r="O48" s="166"/>
      <c r="P48" s="205" t="s">
        <v>44</v>
      </c>
      <c r="Q48" s="206" t="s">
        <v>45</v>
      </c>
      <c r="R48" s="167">
        <v>1</v>
      </c>
      <c r="S48" s="91"/>
      <c r="T48" s="91"/>
      <c r="U48" s="91"/>
    </row>
    <row r="49" spans="1:21" ht="19.5" customHeight="1">
      <c r="A49" s="192"/>
      <c r="B49" s="193" t="s">
        <v>89</v>
      </c>
      <c r="C49" s="194"/>
      <c r="D49" s="80"/>
      <c r="E49" s="66"/>
      <c r="F49" s="74"/>
      <c r="G49" s="207"/>
      <c r="H49" s="196">
        <f>H50+H51+H52+H53+H54+H55+H56+H58+H59+H60+H61</f>
        <v>103</v>
      </c>
      <c r="I49" s="197"/>
      <c r="J49" s="67"/>
      <c r="K49" s="68"/>
      <c r="L49" s="68"/>
      <c r="M49" s="85">
        <f>M50+M51+M52+M53+M54+M55+M56+M58+M59+M60+M61</f>
        <v>10.5</v>
      </c>
      <c r="N49" s="198"/>
      <c r="O49" s="69"/>
      <c r="P49" s="199"/>
      <c r="Q49" s="200"/>
      <c r="R49" s="69"/>
      <c r="S49" s="91"/>
      <c r="T49" s="91"/>
      <c r="U49" s="91"/>
    </row>
    <row r="50" spans="1:21" ht="19.5" customHeight="1">
      <c r="A50" s="124"/>
      <c r="B50" s="125"/>
      <c r="C50" s="126" t="s">
        <v>90</v>
      </c>
      <c r="D50" s="72"/>
      <c r="E50" s="137" t="s">
        <v>43</v>
      </c>
      <c r="F50" s="74"/>
      <c r="G50" s="127"/>
      <c r="H50" s="202">
        <v>9</v>
      </c>
      <c r="I50" s="128"/>
      <c r="J50" s="75"/>
      <c r="K50" s="76"/>
      <c r="L50" s="76"/>
      <c r="M50" s="203">
        <v>0.5</v>
      </c>
      <c r="N50" s="204">
        <v>0.5</v>
      </c>
      <c r="O50" s="77"/>
      <c r="P50" s="131" t="s">
        <v>44</v>
      </c>
      <c r="Q50" s="132" t="s">
        <v>45</v>
      </c>
      <c r="R50" s="78">
        <v>1</v>
      </c>
      <c r="S50" s="91"/>
      <c r="T50" s="91"/>
      <c r="U50" s="91"/>
    </row>
    <row r="51" spans="1:21" ht="19.5" customHeight="1">
      <c r="A51" s="124"/>
      <c r="B51" s="125"/>
      <c r="C51" s="164" t="s">
        <v>91</v>
      </c>
      <c r="D51" s="157"/>
      <c r="E51" s="137" t="s">
        <v>43</v>
      </c>
      <c r="F51" s="74"/>
      <c r="G51" s="127"/>
      <c r="H51" s="202">
        <v>6</v>
      </c>
      <c r="I51" s="128"/>
      <c r="J51" s="75"/>
      <c r="K51" s="76"/>
      <c r="L51" s="76"/>
      <c r="M51" s="203">
        <v>0.5</v>
      </c>
      <c r="N51" s="204">
        <v>0.5</v>
      </c>
      <c r="O51" s="77"/>
      <c r="P51" s="131" t="s">
        <v>44</v>
      </c>
      <c r="Q51" s="132" t="s">
        <v>45</v>
      </c>
      <c r="R51" s="78">
        <v>1</v>
      </c>
      <c r="S51" s="91"/>
      <c r="T51" s="91"/>
      <c r="U51" s="91"/>
    </row>
    <row r="52" spans="1:21" ht="19.5" customHeight="1">
      <c r="A52" s="124"/>
      <c r="B52" s="125"/>
      <c r="C52" s="164" t="s">
        <v>92</v>
      </c>
      <c r="D52" s="157"/>
      <c r="E52" s="137" t="s">
        <v>43</v>
      </c>
      <c r="F52" s="74"/>
      <c r="G52" s="127"/>
      <c r="H52" s="202">
        <v>9</v>
      </c>
      <c r="I52" s="128"/>
      <c r="J52" s="75"/>
      <c r="K52" s="76"/>
      <c r="L52" s="76"/>
      <c r="M52" s="203">
        <v>0.5</v>
      </c>
      <c r="N52" s="204">
        <v>0.5</v>
      </c>
      <c r="O52" s="77"/>
      <c r="P52" s="131" t="s">
        <v>44</v>
      </c>
      <c r="Q52" s="132" t="s">
        <v>45</v>
      </c>
      <c r="R52" s="78">
        <v>1</v>
      </c>
      <c r="S52" s="91"/>
      <c r="T52" s="91"/>
      <c r="U52" s="91"/>
    </row>
    <row r="53" spans="1:21" ht="19.5" customHeight="1">
      <c r="A53" s="124"/>
      <c r="B53" s="125"/>
      <c r="C53" s="164" t="s">
        <v>93</v>
      </c>
      <c r="D53" s="157"/>
      <c r="E53" s="137" t="s">
        <v>43</v>
      </c>
      <c r="F53" s="74"/>
      <c r="G53" s="127"/>
      <c r="H53" s="202">
        <v>6</v>
      </c>
      <c r="I53" s="128"/>
      <c r="J53" s="75"/>
      <c r="K53" s="76"/>
      <c r="L53" s="76"/>
      <c r="M53" s="203">
        <v>0.5</v>
      </c>
      <c r="N53" s="204">
        <v>0.5</v>
      </c>
      <c r="O53" s="77"/>
      <c r="P53" s="131" t="s">
        <v>44</v>
      </c>
      <c r="Q53" s="132" t="s">
        <v>45</v>
      </c>
      <c r="R53" s="78">
        <v>1</v>
      </c>
      <c r="S53" s="91"/>
      <c r="T53" s="91"/>
      <c r="U53" s="91"/>
    </row>
    <row r="54" spans="1:21" ht="19.5" customHeight="1">
      <c r="A54" s="124"/>
      <c r="B54" s="125"/>
      <c r="C54" s="126" t="s">
        <v>94</v>
      </c>
      <c r="D54" s="72"/>
      <c r="E54" s="137" t="s">
        <v>43</v>
      </c>
      <c r="F54" s="74"/>
      <c r="G54" s="127"/>
      <c r="H54" s="202">
        <v>8</v>
      </c>
      <c r="I54" s="128"/>
      <c r="J54" s="75"/>
      <c r="K54" s="76"/>
      <c r="L54" s="76"/>
      <c r="M54" s="203">
        <v>0.5</v>
      </c>
      <c r="N54" s="204">
        <v>0.5</v>
      </c>
      <c r="O54" s="77"/>
      <c r="P54" s="131" t="s">
        <v>44</v>
      </c>
      <c r="Q54" s="132" t="s">
        <v>45</v>
      </c>
      <c r="R54" s="78">
        <v>1</v>
      </c>
      <c r="S54" s="91"/>
      <c r="T54" s="91"/>
      <c r="U54" s="91"/>
    </row>
    <row r="55" spans="1:21" ht="19.5" customHeight="1">
      <c r="A55" s="124"/>
      <c r="B55" s="125"/>
      <c r="C55" s="208" t="s">
        <v>95</v>
      </c>
      <c r="D55" s="72"/>
      <c r="E55" s="137" t="s">
        <v>43</v>
      </c>
      <c r="F55" s="74"/>
      <c r="G55" s="127"/>
      <c r="H55" s="202">
        <v>14</v>
      </c>
      <c r="I55" s="128"/>
      <c r="J55" s="75"/>
      <c r="K55" s="76"/>
      <c r="L55" s="76"/>
      <c r="M55" s="203">
        <v>1</v>
      </c>
      <c r="N55" s="204">
        <v>1</v>
      </c>
      <c r="O55" s="77"/>
      <c r="P55" s="131" t="s">
        <v>44</v>
      </c>
      <c r="Q55" s="132" t="s">
        <v>45</v>
      </c>
      <c r="R55" s="78">
        <v>1</v>
      </c>
      <c r="S55" s="91"/>
      <c r="T55" s="91"/>
      <c r="U55" s="91"/>
    </row>
    <row r="56" spans="1:21" ht="19.5" customHeight="1">
      <c r="A56" s="124"/>
      <c r="B56" s="125"/>
      <c r="C56" s="126" t="s">
        <v>96</v>
      </c>
      <c r="D56" s="72"/>
      <c r="E56" s="137" t="s">
        <v>43</v>
      </c>
      <c r="F56" s="74"/>
      <c r="G56" s="127"/>
      <c r="H56" s="202">
        <v>9</v>
      </c>
      <c r="I56" s="128"/>
      <c r="J56" s="75"/>
      <c r="K56" s="76"/>
      <c r="L56" s="76"/>
      <c r="M56" s="203">
        <v>1</v>
      </c>
      <c r="N56" s="204">
        <v>1</v>
      </c>
      <c r="O56" s="77"/>
      <c r="P56" s="131" t="s">
        <v>44</v>
      </c>
      <c r="Q56" s="132" t="s">
        <v>45</v>
      </c>
      <c r="R56" s="78">
        <v>1</v>
      </c>
      <c r="S56" s="91"/>
      <c r="T56" s="91"/>
      <c r="U56" s="91"/>
    </row>
    <row r="57" spans="1:21" ht="19.5" customHeight="1">
      <c r="A57" s="124"/>
      <c r="B57" s="125"/>
      <c r="C57" s="126" t="s">
        <v>97</v>
      </c>
      <c r="D57" s="72"/>
      <c r="E57" s="73"/>
      <c r="F57" s="74"/>
      <c r="G57" s="127"/>
      <c r="H57" s="128"/>
      <c r="I57" s="128"/>
      <c r="J57" s="75"/>
      <c r="K57" s="76"/>
      <c r="L57" s="76"/>
      <c r="M57" s="129"/>
      <c r="N57" s="130"/>
      <c r="O57" s="77"/>
      <c r="P57" s="131" t="s">
        <v>44</v>
      </c>
      <c r="Q57" s="132" t="s">
        <v>45</v>
      </c>
      <c r="R57" s="78">
        <v>1</v>
      </c>
      <c r="S57" s="91"/>
      <c r="T57" s="91"/>
      <c r="U57" s="91"/>
    </row>
    <row r="58" spans="1:21" ht="19.5" customHeight="1">
      <c r="A58" s="124"/>
      <c r="B58" s="125"/>
      <c r="C58" s="126"/>
      <c r="D58" s="92" t="s">
        <v>98</v>
      </c>
      <c r="E58" s="137" t="s">
        <v>43</v>
      </c>
      <c r="F58" s="74"/>
      <c r="G58" s="127"/>
      <c r="H58" s="202">
        <v>6</v>
      </c>
      <c r="I58" s="128"/>
      <c r="J58" s="75"/>
      <c r="K58" s="76"/>
      <c r="L58" s="76"/>
      <c r="M58" s="203">
        <v>0.5</v>
      </c>
      <c r="N58" s="204">
        <v>0.5</v>
      </c>
      <c r="O58" s="77"/>
      <c r="P58" s="131"/>
      <c r="Q58" s="132"/>
      <c r="R58" s="78"/>
      <c r="S58" s="91"/>
      <c r="T58" s="91"/>
      <c r="U58" s="91"/>
    </row>
    <row r="59" spans="1:21" ht="19.5" customHeight="1">
      <c r="A59" s="124"/>
      <c r="B59" s="125"/>
      <c r="C59" s="125"/>
      <c r="D59" s="92" t="s">
        <v>99</v>
      </c>
      <c r="E59" s="137" t="s">
        <v>43</v>
      </c>
      <c r="F59" s="74"/>
      <c r="G59" s="127"/>
      <c r="H59" s="202">
        <v>8</v>
      </c>
      <c r="I59" s="128"/>
      <c r="J59" s="75"/>
      <c r="K59" s="76"/>
      <c r="L59" s="76"/>
      <c r="M59" s="203">
        <v>1</v>
      </c>
      <c r="N59" s="204">
        <v>1</v>
      </c>
      <c r="O59" s="77"/>
      <c r="P59" s="129"/>
      <c r="Q59" s="130"/>
      <c r="R59" s="78"/>
      <c r="S59" s="91"/>
      <c r="T59" s="91"/>
      <c r="U59" s="91"/>
    </row>
    <row r="60" spans="1:21" ht="19.5" customHeight="1">
      <c r="A60" s="124"/>
      <c r="B60" s="125"/>
      <c r="C60" s="125"/>
      <c r="D60" s="136" t="s">
        <v>100</v>
      </c>
      <c r="E60" s="139" t="s">
        <v>43</v>
      </c>
      <c r="H60" s="133">
        <v>4</v>
      </c>
      <c r="M60" s="134">
        <v>0.5</v>
      </c>
      <c r="N60" s="135">
        <v>0.5</v>
      </c>
      <c r="P60" s="129"/>
      <c r="Q60" s="130"/>
      <c r="R60" s="78"/>
      <c r="S60" s="91"/>
      <c r="T60" s="91"/>
      <c r="U60" s="91"/>
    </row>
    <row r="61" spans="1:21" ht="19.5" customHeight="1">
      <c r="A61" s="124"/>
      <c r="B61" s="125"/>
      <c r="C61" s="208" t="s">
        <v>101</v>
      </c>
      <c r="D61" s="72"/>
      <c r="E61" s="73"/>
      <c r="F61" s="74"/>
      <c r="G61" s="127"/>
      <c r="H61" s="202">
        <v>24</v>
      </c>
      <c r="I61" s="128"/>
      <c r="J61" s="75"/>
      <c r="K61" s="76"/>
      <c r="L61" s="76"/>
      <c r="M61" s="203">
        <v>4</v>
      </c>
      <c r="N61" s="204">
        <v>4</v>
      </c>
      <c r="O61" s="77"/>
      <c r="P61" s="131" t="s">
        <v>44</v>
      </c>
      <c r="Q61" s="132" t="s">
        <v>45</v>
      </c>
      <c r="R61" s="78">
        <v>1</v>
      </c>
      <c r="S61" s="91"/>
      <c r="T61" s="91"/>
      <c r="U61" s="91"/>
    </row>
    <row r="62" spans="1:21" ht="19.5" customHeight="1">
      <c r="A62" s="124"/>
      <c r="B62" s="125"/>
      <c r="C62" s="125"/>
      <c r="D62" s="140" t="s">
        <v>102</v>
      </c>
      <c r="E62" s="137" t="s">
        <v>43</v>
      </c>
      <c r="F62" s="74"/>
      <c r="G62" s="127"/>
      <c r="H62" s="128"/>
      <c r="I62" s="128"/>
      <c r="J62" s="75"/>
      <c r="K62" s="76"/>
      <c r="L62" s="76"/>
      <c r="M62" s="141">
        <v>1</v>
      </c>
      <c r="N62" s="142">
        <v>1</v>
      </c>
      <c r="O62" s="77"/>
      <c r="P62" s="129"/>
      <c r="Q62" s="130"/>
      <c r="R62" s="75"/>
      <c r="S62" s="91"/>
      <c r="T62" s="91"/>
      <c r="U62" s="91"/>
    </row>
    <row r="63" spans="1:21" ht="19.5" customHeight="1">
      <c r="A63" s="124"/>
      <c r="B63" s="125"/>
      <c r="C63" s="125"/>
      <c r="D63" s="140" t="s">
        <v>103</v>
      </c>
      <c r="E63" s="137" t="s">
        <v>43</v>
      </c>
      <c r="F63" s="74"/>
      <c r="G63" s="127"/>
      <c r="H63" s="128"/>
      <c r="I63" s="128"/>
      <c r="J63" s="75"/>
      <c r="K63" s="76"/>
      <c r="L63" s="76"/>
      <c r="M63" s="141">
        <v>1</v>
      </c>
      <c r="N63" s="142">
        <v>1</v>
      </c>
      <c r="O63" s="77"/>
      <c r="P63" s="129"/>
      <c r="Q63" s="130"/>
      <c r="R63" s="75"/>
      <c r="S63" s="91"/>
      <c r="T63" s="91"/>
      <c r="U63" s="91"/>
    </row>
    <row r="64" spans="1:21" ht="19.5" customHeight="1">
      <c r="A64" s="124"/>
      <c r="B64" s="125"/>
      <c r="C64" s="125"/>
      <c r="D64" s="140" t="s">
        <v>104</v>
      </c>
      <c r="E64" s="137" t="s">
        <v>43</v>
      </c>
      <c r="F64" s="74"/>
      <c r="G64" s="127"/>
      <c r="H64" s="128"/>
      <c r="I64" s="128"/>
      <c r="J64" s="75"/>
      <c r="K64" s="76"/>
      <c r="L64" s="76"/>
      <c r="M64" s="141">
        <v>1</v>
      </c>
      <c r="N64" s="142">
        <v>1</v>
      </c>
      <c r="O64" s="77"/>
      <c r="P64" s="129"/>
      <c r="Q64" s="130"/>
      <c r="R64" s="75"/>
      <c r="S64" s="91"/>
      <c r="T64" s="91"/>
      <c r="U64" s="91"/>
    </row>
    <row r="65" spans="1:21" ht="19.5" customHeight="1">
      <c r="A65" s="124"/>
      <c r="B65" s="125"/>
      <c r="C65" s="125"/>
      <c r="D65" s="140" t="s">
        <v>105</v>
      </c>
      <c r="E65" s="137" t="s">
        <v>43</v>
      </c>
      <c r="F65" s="74"/>
      <c r="G65" s="127"/>
      <c r="H65" s="128"/>
      <c r="I65" s="128"/>
      <c r="J65" s="75"/>
      <c r="K65" s="76"/>
      <c r="L65" s="76"/>
      <c r="M65" s="141">
        <v>1</v>
      </c>
      <c r="N65" s="142">
        <v>1</v>
      </c>
      <c r="O65" s="77"/>
      <c r="P65" s="129"/>
      <c r="Q65" s="130"/>
      <c r="R65" s="75"/>
      <c r="S65" s="91"/>
      <c r="T65" s="91"/>
      <c r="U65" s="91"/>
    </row>
    <row r="66" spans="1:21" ht="19.5" customHeight="1">
      <c r="A66" s="124"/>
      <c r="B66" s="125"/>
      <c r="C66" s="125"/>
      <c r="D66" s="140" t="s">
        <v>106</v>
      </c>
      <c r="E66" s="137" t="s">
        <v>43</v>
      </c>
      <c r="F66" s="74"/>
      <c r="G66" s="127"/>
      <c r="H66" s="128"/>
      <c r="I66" s="128"/>
      <c r="J66" s="75"/>
      <c r="K66" s="76"/>
      <c r="L66" s="76"/>
      <c r="M66" s="141">
        <v>1</v>
      </c>
      <c r="N66" s="142">
        <v>1</v>
      </c>
      <c r="O66" s="77"/>
      <c r="P66" s="129"/>
      <c r="Q66" s="130"/>
      <c r="R66" s="75"/>
      <c r="S66" s="91"/>
      <c r="T66" s="91"/>
      <c r="U66" s="91"/>
    </row>
    <row r="67" spans="1:21" ht="19.5" customHeight="1">
      <c r="A67" s="124"/>
      <c r="B67" s="125"/>
      <c r="C67" s="125"/>
      <c r="D67" s="140" t="s">
        <v>107</v>
      </c>
      <c r="E67" s="137" t="s">
        <v>43</v>
      </c>
      <c r="F67" s="74"/>
      <c r="G67" s="127"/>
      <c r="H67" s="128"/>
      <c r="I67" s="128"/>
      <c r="J67" s="75"/>
      <c r="K67" s="76"/>
      <c r="L67" s="76"/>
      <c r="M67" s="141">
        <v>1</v>
      </c>
      <c r="N67" s="142">
        <v>1</v>
      </c>
      <c r="O67" s="77"/>
      <c r="P67" s="129"/>
      <c r="Q67" s="130"/>
      <c r="R67" s="75"/>
      <c r="S67" s="91"/>
      <c r="T67" s="91"/>
      <c r="U67" s="91"/>
    </row>
    <row r="68" spans="1:21" ht="19.5" customHeight="1">
      <c r="A68" s="124"/>
      <c r="B68" s="125"/>
      <c r="C68" s="125"/>
      <c r="D68" s="140" t="s">
        <v>108</v>
      </c>
      <c r="E68" s="137" t="s">
        <v>43</v>
      </c>
      <c r="F68" s="74"/>
      <c r="G68" s="127"/>
      <c r="H68" s="128"/>
      <c r="I68" s="128"/>
      <c r="J68" s="75"/>
      <c r="K68" s="76"/>
      <c r="L68" s="76"/>
      <c r="M68" s="141">
        <v>1</v>
      </c>
      <c r="N68" s="142">
        <v>1</v>
      </c>
      <c r="O68" s="77"/>
      <c r="P68" s="129"/>
      <c r="Q68" s="130"/>
      <c r="R68" s="75"/>
      <c r="S68" s="91"/>
      <c r="T68" s="91"/>
      <c r="U68" s="91"/>
    </row>
    <row r="69" spans="1:21" ht="19.5" customHeight="1">
      <c r="A69" s="210"/>
      <c r="B69" s="125"/>
      <c r="C69" s="125"/>
      <c r="D69" s="140" t="s">
        <v>109</v>
      </c>
      <c r="E69" s="137" t="s">
        <v>43</v>
      </c>
      <c r="F69" s="74"/>
      <c r="G69" s="127"/>
      <c r="H69" s="128"/>
      <c r="I69" s="128"/>
      <c r="J69" s="75"/>
      <c r="K69" s="76"/>
      <c r="L69" s="76"/>
      <c r="M69" s="141">
        <v>1</v>
      </c>
      <c r="N69" s="142">
        <v>1</v>
      </c>
      <c r="O69" s="77"/>
      <c r="P69" s="129"/>
      <c r="Q69" s="130"/>
      <c r="R69" s="75"/>
      <c r="S69" s="91"/>
      <c r="T69" s="91"/>
      <c r="U69" s="91"/>
    </row>
    <row r="70" spans="1:21" ht="19.5" customHeight="1">
      <c r="A70" s="192"/>
      <c r="B70" s="193" t="s">
        <v>110</v>
      </c>
      <c r="C70" s="194"/>
      <c r="D70" s="80"/>
      <c r="E70" s="66"/>
      <c r="F70" s="74"/>
      <c r="G70" s="207"/>
      <c r="H70" s="196">
        <f>H71+H72+H73+H74+H75</f>
        <v>149</v>
      </c>
      <c r="I70" s="197"/>
      <c r="J70" s="67"/>
      <c r="K70" s="68"/>
      <c r="L70" s="68"/>
      <c r="M70" s="85">
        <f>M71+M72+M73+M74+M75</f>
        <v>8</v>
      </c>
      <c r="N70" s="198"/>
      <c r="O70" s="69"/>
      <c r="P70" s="199"/>
      <c r="Q70" s="200"/>
      <c r="R70" s="69"/>
      <c r="S70" s="91"/>
      <c r="T70" s="91"/>
      <c r="U70" s="91"/>
    </row>
    <row r="71" spans="1:21" ht="19.5" customHeight="1">
      <c r="A71" s="124"/>
      <c r="B71" s="125"/>
      <c r="C71" s="126" t="s">
        <v>111</v>
      </c>
      <c r="D71" s="72"/>
      <c r="E71" s="137" t="s">
        <v>43</v>
      </c>
      <c r="F71" s="74"/>
      <c r="G71" s="127"/>
      <c r="H71" s="202">
        <v>9</v>
      </c>
      <c r="I71" s="128"/>
      <c r="J71" s="75"/>
      <c r="K71" s="76"/>
      <c r="L71" s="76"/>
      <c r="M71" s="203">
        <v>1</v>
      </c>
      <c r="N71" s="204">
        <v>1</v>
      </c>
      <c r="O71" s="77"/>
      <c r="P71" s="131" t="s">
        <v>44</v>
      </c>
      <c r="Q71" s="132" t="s">
        <v>45</v>
      </c>
      <c r="R71" s="78">
        <v>1</v>
      </c>
      <c r="S71" s="91"/>
      <c r="T71" s="91"/>
      <c r="U71" s="91"/>
    </row>
    <row r="72" spans="1:21" ht="19.5" customHeight="1">
      <c r="A72" s="124"/>
      <c r="B72" s="125"/>
      <c r="C72" s="126" t="s">
        <v>112</v>
      </c>
      <c r="D72" s="72"/>
      <c r="E72" s="137" t="s">
        <v>43</v>
      </c>
      <c r="F72" s="74"/>
      <c r="G72" s="127"/>
      <c r="H72" s="202">
        <v>6</v>
      </c>
      <c r="I72" s="128"/>
      <c r="J72" s="75"/>
      <c r="K72" s="76"/>
      <c r="L72" s="76"/>
      <c r="M72" s="203">
        <v>1</v>
      </c>
      <c r="N72" s="204">
        <v>1</v>
      </c>
      <c r="O72" s="77"/>
      <c r="P72" s="131" t="s">
        <v>44</v>
      </c>
      <c r="Q72" s="132" t="s">
        <v>45</v>
      </c>
      <c r="R72" s="78">
        <v>1</v>
      </c>
      <c r="S72" s="91"/>
      <c r="T72" s="91"/>
      <c r="U72" s="91"/>
    </row>
    <row r="73" spans="1:21" ht="19.5" customHeight="1">
      <c r="A73" s="124"/>
      <c r="B73" s="125"/>
      <c r="C73" s="126" t="s">
        <v>113</v>
      </c>
      <c r="D73" s="72"/>
      <c r="E73" s="137" t="s">
        <v>43</v>
      </c>
      <c r="F73" s="74"/>
      <c r="G73" s="127"/>
      <c r="H73" s="202">
        <v>3</v>
      </c>
      <c r="I73" s="128"/>
      <c r="J73" s="75"/>
      <c r="K73" s="76"/>
      <c r="L73" s="76"/>
      <c r="M73" s="203">
        <v>1</v>
      </c>
      <c r="N73" s="204">
        <v>1</v>
      </c>
      <c r="O73" s="77"/>
      <c r="P73" s="131" t="s">
        <v>44</v>
      </c>
      <c r="Q73" s="132" t="s">
        <v>45</v>
      </c>
      <c r="R73" s="78">
        <v>1</v>
      </c>
      <c r="S73" s="91"/>
      <c r="T73" s="91"/>
      <c r="U73" s="91"/>
    </row>
    <row r="74" spans="1:21" ht="19.5" customHeight="1">
      <c r="A74" s="124"/>
      <c r="B74" s="125"/>
      <c r="C74" s="126" t="s">
        <v>114</v>
      </c>
      <c r="D74" s="72"/>
      <c r="E74" s="137" t="s">
        <v>43</v>
      </c>
      <c r="F74" s="74"/>
      <c r="G74" s="127"/>
      <c r="H74" s="202">
        <v>12</v>
      </c>
      <c r="I74" s="128"/>
      <c r="J74" s="75"/>
      <c r="K74" s="76"/>
      <c r="L74" s="76"/>
      <c r="M74" s="203">
        <v>1</v>
      </c>
      <c r="N74" s="204">
        <v>1</v>
      </c>
      <c r="O74" s="77"/>
      <c r="P74" s="131" t="s">
        <v>44</v>
      </c>
      <c r="Q74" s="132" t="s">
        <v>45</v>
      </c>
      <c r="R74" s="78">
        <v>1</v>
      </c>
      <c r="S74" s="91"/>
      <c r="T74" s="91"/>
      <c r="U74" s="91"/>
    </row>
    <row r="75" spans="1:21" ht="19.5" customHeight="1">
      <c r="A75" s="93"/>
      <c r="B75" s="94"/>
      <c r="C75" s="173" t="s">
        <v>115</v>
      </c>
      <c r="D75" s="172"/>
      <c r="E75" s="143" t="s">
        <v>43</v>
      </c>
      <c r="F75" s="74"/>
      <c r="G75" s="95"/>
      <c r="H75" s="96">
        <v>119</v>
      </c>
      <c r="I75" s="97"/>
      <c r="J75" s="98"/>
      <c r="K75" s="76"/>
      <c r="L75" s="76"/>
      <c r="M75" s="99">
        <v>4</v>
      </c>
      <c r="N75" s="100">
        <v>4</v>
      </c>
      <c r="O75" s="101"/>
      <c r="P75" s="102" t="s">
        <v>44</v>
      </c>
      <c r="Q75" s="103" t="s">
        <v>45</v>
      </c>
      <c r="R75" s="104">
        <v>1</v>
      </c>
      <c r="S75" s="91"/>
      <c r="T75" s="91"/>
      <c r="U75" s="91"/>
    </row>
    <row r="76" spans="1:21" ht="20.25" customHeight="1">
      <c r="A76" s="105"/>
      <c r="B76" s="106"/>
      <c r="C76" s="106"/>
      <c r="D76" s="107" t="s">
        <v>116</v>
      </c>
      <c r="E76" s="108">
        <f>SUM(G76:J76)</f>
        <v>595</v>
      </c>
      <c r="F76" s="109"/>
      <c r="G76" s="110">
        <f>G70+G49+G43+G35+G31+G23+G18+G8</f>
        <v>124</v>
      </c>
      <c r="H76" s="111">
        <f>H70+H49+H43+H35+H31+H23+H18+H8</f>
        <v>371</v>
      </c>
      <c r="I76" s="112"/>
      <c r="J76" s="113">
        <f>J70+J49+J43+J35+J31+J23+J18+J8</f>
        <v>100</v>
      </c>
      <c r="K76" s="109"/>
      <c r="L76" s="109"/>
      <c r="M76" s="110">
        <f>M70+M49+M43+M35+M31+M23+M18+M8</f>
        <v>60</v>
      </c>
      <c r="N76" s="114">
        <v>60</v>
      </c>
      <c r="O76" s="115"/>
      <c r="P76" s="105"/>
      <c r="Q76" s="106"/>
      <c r="R76" s="116"/>
      <c r="S76" s="117"/>
      <c r="T76" s="117"/>
      <c r="U76" s="117"/>
    </row>
  </sheetData>
  <mergeCells count="1">
    <mergeCell ref="M4:R4"/>
  </mergeCells>
  <pageMargins left="0.15748031496062992" right="0.15748031496062992" top="0.15748031496062992" bottom="0.15748031496062992" header="0" footer="0"/>
  <pageSetup paperSize="9" scale="5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showGridLines="0" workbookViewId="0">
      <selection activeCell="A37" sqref="A37"/>
    </sheetView>
  </sheetViews>
  <sheetFormatPr defaultColWidth="12.625" defaultRowHeight="15" customHeight="1"/>
  <cols>
    <col min="1" max="1" width="110" style="5" customWidth="1"/>
    <col min="2" max="3" width="3.875" style="5" customWidth="1"/>
    <col min="4" max="4" width="9.375" style="5" customWidth="1"/>
    <col min="5" max="5" width="12.625" style="5" customWidth="1"/>
    <col min="6" max="16384" width="12.625" style="5"/>
  </cols>
  <sheetData>
    <row r="1" spans="1:4" ht="20.25" customHeight="1">
      <c r="A1" s="239" t="s">
        <v>117</v>
      </c>
      <c r="B1" s="246"/>
      <c r="C1" s="246"/>
      <c r="D1" s="247"/>
    </row>
    <row r="2" spans="1:4" ht="20.25" customHeight="1">
      <c r="A2" s="240" t="s">
        <v>118</v>
      </c>
      <c r="B2" s="248"/>
      <c r="C2" s="248"/>
      <c r="D2" s="249"/>
    </row>
    <row r="3" spans="1:4" ht="20.25" customHeight="1">
      <c r="A3" s="240" t="s">
        <v>119</v>
      </c>
      <c r="B3" s="248"/>
      <c r="C3" s="248"/>
      <c r="D3" s="249"/>
    </row>
    <row r="4" spans="1:4" ht="20.25" customHeight="1">
      <c r="A4" s="240" t="s">
        <v>120</v>
      </c>
      <c r="B4" s="248"/>
      <c r="C4" s="248"/>
      <c r="D4" s="249"/>
    </row>
    <row r="5" spans="1:4" ht="20.25" customHeight="1">
      <c r="A5" s="119"/>
      <c r="B5" s="120"/>
      <c r="C5" s="120"/>
      <c r="D5" s="121"/>
    </row>
    <row r="6" spans="1:4" ht="20.25" customHeight="1">
      <c r="A6" s="122"/>
      <c r="B6" s="123"/>
      <c r="C6" s="123"/>
      <c r="D6" s="118"/>
    </row>
    <row r="7" spans="1:4" ht="20.25" customHeight="1">
      <c r="A7" s="211" t="s">
        <v>121</v>
      </c>
      <c r="B7" s="212"/>
      <c r="C7" s="213"/>
      <c r="D7" s="214"/>
    </row>
    <row r="8" spans="1:4" ht="20.25" customHeight="1">
      <c r="A8" s="176" t="s">
        <v>122</v>
      </c>
      <c r="B8" s="241"/>
      <c r="C8" s="241"/>
      <c r="D8" s="242"/>
    </row>
    <row r="9" spans="1:4" ht="20.25" customHeight="1">
      <c r="A9" s="179" t="s">
        <v>123</v>
      </c>
      <c r="B9" s="250"/>
      <c r="C9" s="250"/>
      <c r="D9" s="251"/>
    </row>
    <row r="10" spans="1:4" ht="20.25" customHeight="1">
      <c r="A10" s="176" t="s">
        <v>124</v>
      </c>
      <c r="B10" s="241"/>
      <c r="C10" s="241"/>
      <c r="D10" s="242"/>
    </row>
    <row r="11" spans="1:4" ht="20.25" customHeight="1">
      <c r="A11" s="179" t="s">
        <v>125</v>
      </c>
      <c r="B11" s="250"/>
      <c r="C11" s="250"/>
      <c r="D11" s="251"/>
    </row>
    <row r="12" spans="1:4" ht="20.25" customHeight="1">
      <c r="A12" s="217"/>
      <c r="B12" s="215"/>
      <c r="C12" s="218"/>
      <c r="D12" s="219"/>
    </row>
    <row r="13" spans="1:4" ht="20.25" customHeight="1">
      <c r="A13" s="211" t="s">
        <v>126</v>
      </c>
      <c r="B13" s="212"/>
      <c r="C13" s="213"/>
      <c r="D13" s="214"/>
    </row>
    <row r="14" spans="1:4" ht="20.25" customHeight="1">
      <c r="A14" s="220" t="s">
        <v>127</v>
      </c>
      <c r="B14" s="221" t="s">
        <v>128</v>
      </c>
      <c r="C14" s="222"/>
      <c r="D14" s="174"/>
    </row>
    <row r="15" spans="1:4" ht="20.25" customHeight="1">
      <c r="A15" s="220" t="s">
        <v>129</v>
      </c>
      <c r="B15" s="221" t="s">
        <v>128</v>
      </c>
      <c r="C15" s="222"/>
      <c r="D15" s="174"/>
    </row>
    <row r="16" spans="1:4" ht="20.25" customHeight="1">
      <c r="A16" s="220" t="s">
        <v>130</v>
      </c>
      <c r="B16" s="221" t="s">
        <v>128</v>
      </c>
      <c r="C16" s="222"/>
      <c r="D16" s="174"/>
    </row>
    <row r="17" spans="1:4" ht="20.25" customHeight="1">
      <c r="A17" s="220" t="s">
        <v>131</v>
      </c>
      <c r="B17" s="221" t="s">
        <v>128</v>
      </c>
      <c r="C17" s="222"/>
      <c r="D17" s="175"/>
    </row>
    <row r="18" spans="1:4" ht="20.25" customHeight="1">
      <c r="A18" s="176" t="s">
        <v>132</v>
      </c>
      <c r="B18" s="177"/>
      <c r="C18" s="177"/>
      <c r="D18" s="178"/>
    </row>
    <row r="19" spans="1:4" ht="20.25" customHeight="1">
      <c r="A19" s="179" t="s">
        <v>133</v>
      </c>
      <c r="B19" s="180"/>
      <c r="C19" s="180"/>
      <c r="D19" s="181"/>
    </row>
    <row r="20" spans="1:4" ht="20.25" customHeight="1">
      <c r="A20" s="223"/>
      <c r="B20" s="215"/>
      <c r="C20" s="215"/>
      <c r="D20" s="224"/>
    </row>
    <row r="21" spans="1:4" ht="20.25" customHeight="1">
      <c r="A21" s="211" t="s">
        <v>134</v>
      </c>
      <c r="B21" s="212"/>
      <c r="C21" s="213"/>
      <c r="D21" s="214"/>
    </row>
    <row r="22" spans="1:4" ht="20.25" customHeight="1">
      <c r="A22" s="220" t="s">
        <v>135</v>
      </c>
      <c r="B22" s="225">
        <v>1300</v>
      </c>
      <c r="C22" s="226" t="s">
        <v>136</v>
      </c>
      <c r="D22" s="175"/>
    </row>
    <row r="23" spans="1:4" ht="20.25" customHeight="1">
      <c r="A23" s="220" t="s">
        <v>137</v>
      </c>
      <c r="B23" s="221" t="s">
        <v>128</v>
      </c>
      <c r="C23" s="222"/>
      <c r="D23" s="175"/>
    </row>
    <row r="24" spans="1:4" ht="20.25" customHeight="1">
      <c r="A24" s="220" t="s">
        <v>138</v>
      </c>
      <c r="B24" s="221" t="s">
        <v>128</v>
      </c>
      <c r="C24" s="222"/>
      <c r="D24" s="175"/>
    </row>
    <row r="25" spans="1:4" ht="20.25" customHeight="1">
      <c r="A25" s="220" t="s">
        <v>139</v>
      </c>
      <c r="B25" s="221" t="s">
        <v>128</v>
      </c>
      <c r="C25" s="222"/>
      <c r="D25" s="175"/>
    </row>
    <row r="26" spans="1:4" ht="20.25" customHeight="1">
      <c r="A26" s="220" t="s">
        <v>140</v>
      </c>
      <c r="B26" s="227">
        <v>4</v>
      </c>
      <c r="C26" s="228"/>
      <c r="D26" s="175"/>
    </row>
    <row r="27" spans="1:4" ht="20.25" customHeight="1">
      <c r="A27" s="176" t="s">
        <v>141</v>
      </c>
      <c r="B27" s="215"/>
      <c r="C27" s="215"/>
      <c r="D27" s="216"/>
    </row>
    <row r="28" spans="1:4" ht="20.25" customHeight="1">
      <c r="A28" s="179" t="s">
        <v>142</v>
      </c>
      <c r="B28" s="229"/>
      <c r="C28" s="229"/>
      <c r="D28" s="230"/>
    </row>
    <row r="29" spans="1:4" ht="20.25" customHeight="1">
      <c r="A29" s="217"/>
      <c r="B29" s="215"/>
      <c r="C29" s="215"/>
      <c r="D29" s="231"/>
    </row>
    <row r="30" spans="1:4" ht="20.25" customHeight="1">
      <c r="A30" s="211" t="s">
        <v>143</v>
      </c>
      <c r="B30" s="212"/>
      <c r="C30" s="213"/>
      <c r="D30" s="214"/>
    </row>
    <row r="31" spans="1:4" ht="20.25" customHeight="1">
      <c r="A31" s="220" t="s">
        <v>144</v>
      </c>
      <c r="B31" s="221" t="s">
        <v>128</v>
      </c>
      <c r="C31" s="222"/>
      <c r="D31" s="175"/>
    </row>
    <row r="32" spans="1:4" ht="20.25" customHeight="1">
      <c r="A32" s="220" t="s">
        <v>145</v>
      </c>
      <c r="B32" s="221" t="s">
        <v>128</v>
      </c>
      <c r="C32" s="222"/>
      <c r="D32" s="175"/>
    </row>
    <row r="33" spans="1:4" ht="20.25" customHeight="1">
      <c r="A33" s="220" t="s">
        <v>146</v>
      </c>
      <c r="B33" s="221" t="s">
        <v>128</v>
      </c>
      <c r="C33" s="232"/>
      <c r="D33" s="175"/>
    </row>
    <row r="34" spans="1:4" ht="20.25" customHeight="1">
      <c r="A34" s="220" t="s">
        <v>147</v>
      </c>
      <c r="B34" s="221" t="s">
        <v>128</v>
      </c>
      <c r="C34" s="232"/>
      <c r="D34" s="175"/>
    </row>
    <row r="35" spans="1:4" ht="20.25" customHeight="1">
      <c r="A35" s="220" t="s">
        <v>148</v>
      </c>
      <c r="B35" s="221" t="s">
        <v>128</v>
      </c>
      <c r="C35" s="222"/>
      <c r="D35" s="182" t="s">
        <v>149</v>
      </c>
    </row>
    <row r="36" spans="1:4" ht="20.25" customHeight="1">
      <c r="A36" s="217"/>
      <c r="B36" s="215"/>
      <c r="C36" s="215"/>
      <c r="D36" s="233"/>
    </row>
    <row r="37" spans="1:4" ht="20.25" customHeight="1">
      <c r="A37" s="183" t="s">
        <v>150</v>
      </c>
      <c r="B37" s="184"/>
      <c r="C37" s="185"/>
      <c r="D37" s="186"/>
    </row>
    <row r="38" spans="1:4" ht="20.25" customHeight="1">
      <c r="A38" s="234" t="s">
        <v>151</v>
      </c>
      <c r="B38" s="212"/>
      <c r="C38" s="213"/>
      <c r="D38" s="214"/>
    </row>
    <row r="39" spans="1:4" ht="20.25" customHeight="1">
      <c r="A39" s="187" t="s">
        <v>152</v>
      </c>
      <c r="B39" s="188" t="s">
        <v>128</v>
      </c>
      <c r="C39" s="189"/>
      <c r="D39" s="190"/>
    </row>
  </sheetData>
  <mergeCells count="10">
    <mergeCell ref="A1:D1"/>
    <mergeCell ref="A2:D2"/>
    <mergeCell ref="A3:D3"/>
    <mergeCell ref="A4:D4"/>
    <mergeCell ref="C10:C11"/>
    <mergeCell ref="D10:D11"/>
    <mergeCell ref="B8:B9"/>
    <mergeCell ref="C8:C9"/>
    <mergeCell ref="D8:D9"/>
    <mergeCell ref="B10:B11"/>
  </mergeCells>
  <pageMargins left="0.13888900000000001" right="0.13888900000000001" top="0.13888900000000001" bottom="0.13888900000000001" header="0" footer="0"/>
  <pageSetup paperSize="9" scale="75" orientation="landscape"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E530F8-4B46-4BAF-864F-6147B062FB6F}"/>
</file>

<file path=customXml/itemProps2.xml><?xml version="1.0" encoding="utf-8"?>
<ds:datastoreItem xmlns:ds="http://schemas.openxmlformats.org/officeDocument/2006/customXml" ds:itemID="{97620302-A472-437A-88CB-C964B86FF39E}"/>
</file>

<file path=customXml/itemProps3.xml><?xml version="1.0" encoding="utf-8"?>
<ds:datastoreItem xmlns:ds="http://schemas.openxmlformats.org/officeDocument/2006/customXml" ds:itemID="{511C6956-7180-4F3E-AF23-458E073B96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Sébastien Le Tacon</dc:creator>
  <cp:keywords/>
  <dc:description/>
  <cp:lastModifiedBy>laurent billon</cp:lastModifiedBy>
  <cp:revision/>
  <dcterms:created xsi:type="dcterms:W3CDTF">2022-02-13T17:53:18Z</dcterms:created>
  <dcterms:modified xsi:type="dcterms:W3CDTF">2025-03-17T15:26:32Z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